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625"/>
  <workbookPr defaultThemeVersion="124226"/>
  <mc:AlternateContent xmlns:mc="http://schemas.openxmlformats.org/markup-compatibility/2006">
    <mc:Choice Requires="x15">
      <x15ac:absPath xmlns:x15ac="http://schemas.microsoft.com/office/spreadsheetml/2010/11/ac" url="Z:\2017-068 GOLEA - BOVEC - ogrevanje na lesno biomaso\"/>
    </mc:Choice>
  </mc:AlternateContent>
  <bookViews>
    <workbookView xWindow="240" yWindow="390" windowWidth="15480" windowHeight="11640"/>
  </bookViews>
  <sheets>
    <sheet name="Obrazec št. 13 - predračun" sheetId="2" r:id="rId1"/>
  </sheets>
  <definedNames>
    <definedName name="_xlnm.Print_Area" localSheetId="0">'Obrazec št. 13 - predračun'!$A$1:$F$1884</definedName>
  </definedNames>
  <calcPr calcId="162913"/>
</workbook>
</file>

<file path=xl/calcChain.xml><?xml version="1.0" encoding="utf-8"?>
<calcChain xmlns="http://schemas.openxmlformats.org/spreadsheetml/2006/main">
  <c r="E1869" i="2" l="1"/>
  <c r="E1870" i="2"/>
  <c r="E1871" i="2"/>
  <c r="E1872" i="2"/>
  <c r="E1873" i="2"/>
  <c r="E1874" i="2"/>
  <c r="E1875" i="2"/>
  <c r="F1828" i="2"/>
  <c r="F1829" i="2"/>
  <c r="F1830" i="2"/>
  <c r="F1831" i="2"/>
  <c r="F1832" i="2"/>
  <c r="F1804" i="2"/>
  <c r="F1803" i="2"/>
  <c r="F1802" i="2"/>
  <c r="F1801" i="2"/>
  <c r="F1800" i="2"/>
  <c r="F1799" i="2"/>
  <c r="F1798" i="2"/>
  <c r="F1783" i="2"/>
  <c r="F1827" i="2"/>
  <c r="F1826" i="2"/>
  <c r="F1825" i="2"/>
  <c r="F1824" i="2"/>
  <c r="F1823" i="2"/>
  <c r="F1822" i="2"/>
  <c r="F1821" i="2"/>
  <c r="F1820" i="2"/>
  <c r="F1819" i="2"/>
  <c r="F1818" i="2"/>
  <c r="F1817" i="2"/>
  <c r="F1816" i="2"/>
  <c r="F1787" i="2"/>
  <c r="F1786" i="2"/>
  <c r="F1785" i="2"/>
  <c r="F1784" i="2"/>
  <c r="F1782" i="2"/>
  <c r="F1781" i="2"/>
  <c r="F1780" i="2"/>
  <c r="F1779" i="2"/>
  <c r="F1778" i="2"/>
  <c r="F1777" i="2"/>
  <c r="F1776" i="2"/>
  <c r="F1775" i="2"/>
  <c r="F1774" i="2"/>
  <c r="F1773" i="2"/>
  <c r="F1772" i="2"/>
  <c r="F1771" i="2"/>
  <c r="F1770" i="2"/>
  <c r="F1769" i="2"/>
  <c r="F1768" i="2"/>
  <c r="F1739" i="2"/>
  <c r="F1740" i="2"/>
  <c r="F1741" i="2"/>
  <c r="F1742" i="2"/>
  <c r="F1743" i="2"/>
  <c r="F1744" i="2"/>
  <c r="F1745" i="2"/>
  <c r="F1746" i="2"/>
  <c r="F1747" i="2"/>
  <c r="F1748" i="2"/>
  <c r="F1749" i="2"/>
  <c r="F1750" i="2"/>
  <c r="F1751" i="2"/>
  <c r="F1753" i="2"/>
  <c r="F1754" i="2"/>
  <c r="F1755" i="2"/>
  <c r="F1756" i="2"/>
  <c r="F1757" i="2"/>
  <c r="F1712" i="2"/>
  <c r="F1713" i="2"/>
  <c r="F1714" i="2"/>
  <c r="F1715" i="2"/>
  <c r="F1716" i="2"/>
  <c r="F1717" i="2"/>
  <c r="F1718" i="2"/>
  <c r="F1719" i="2"/>
  <c r="F1720" i="2"/>
  <c r="F1721" i="2"/>
  <c r="F1722" i="2"/>
  <c r="F1723" i="2"/>
  <c r="F1725" i="2"/>
  <c r="F1686" i="2"/>
  <c r="F1687" i="2"/>
  <c r="F1688" i="2"/>
  <c r="F1689" i="2"/>
  <c r="F1690" i="2"/>
  <c r="F1691" i="2"/>
  <c r="F1692" i="2"/>
  <c r="F1693" i="2"/>
  <c r="F1694" i="2"/>
  <c r="F1695" i="2"/>
  <c r="F1696" i="2"/>
  <c r="F1697" i="2"/>
  <c r="F1698" i="2"/>
  <c r="F1699" i="2"/>
  <c r="F1700" i="2"/>
  <c r="F1650" i="2"/>
  <c r="F1651" i="2"/>
  <c r="F1652" i="2"/>
  <c r="F1653" i="2"/>
  <c r="F1654" i="2"/>
  <c r="F1655" i="2"/>
  <c r="F1656" i="2"/>
  <c r="F1657" i="2"/>
  <c r="F1658" i="2"/>
  <c r="F1659" i="2"/>
  <c r="F1660" i="2"/>
  <c r="F1661" i="2"/>
  <c r="F1662" i="2"/>
  <c r="F1663" i="2"/>
  <c r="F1664" i="2"/>
  <c r="F1665" i="2"/>
  <c r="F1666" i="2"/>
  <c r="F1667" i="2"/>
  <c r="F1668" i="2"/>
  <c r="F1669" i="2"/>
  <c r="F1670" i="2"/>
  <c r="F1671" i="2"/>
  <c r="F1672" i="2"/>
  <c r="F1673" i="2"/>
  <c r="F1674" i="2"/>
  <c r="F1675" i="2"/>
  <c r="F1676" i="2"/>
  <c r="F1677" i="2"/>
  <c r="F1678" i="2"/>
  <c r="F1679" i="2"/>
  <c r="F1680" i="2"/>
  <c r="F1685" i="2"/>
  <c r="F1684" i="2"/>
  <c r="F1683" i="2"/>
  <c r="F1649" i="2"/>
  <c r="F1648" i="2"/>
  <c r="F1647" i="2"/>
  <c r="F1646" i="2"/>
  <c r="F1645" i="2"/>
  <c r="F1644" i="2"/>
  <c r="F1643" i="2"/>
  <c r="F1640" i="2"/>
  <c r="F1639" i="2"/>
  <c r="F1638" i="2"/>
  <c r="F1637" i="2"/>
  <c r="F1636" i="2"/>
  <c r="F1635" i="2"/>
  <c r="F1634" i="2"/>
  <c r="F1633" i="2"/>
  <c r="F1632" i="2"/>
  <c r="F1631" i="2"/>
  <c r="F1630" i="2"/>
  <c r="F1629" i="2"/>
  <c r="F1628" i="2"/>
  <c r="F1627" i="2"/>
  <c r="F1626" i="2"/>
  <c r="F1625" i="2"/>
  <c r="F1624" i="2"/>
  <c r="F1621" i="2"/>
  <c r="F1620" i="2"/>
  <c r="F1619" i="2"/>
  <c r="F1601" i="2"/>
  <c r="F1602" i="2"/>
  <c r="F1603" i="2"/>
  <c r="F1604" i="2"/>
  <c r="F1605" i="2"/>
  <c r="F1606" i="2"/>
  <c r="F1607" i="2"/>
  <c r="F1567" i="2"/>
  <c r="F1568" i="2"/>
  <c r="F1569" i="2"/>
  <c r="F1570" i="2"/>
  <c r="F1571" i="2"/>
  <c r="F1573" i="2"/>
  <c r="F1574" i="2"/>
  <c r="F1575" i="2"/>
  <c r="F1576" i="2"/>
  <c r="F1578" i="2"/>
  <c r="F1580" i="2"/>
  <c r="F1581" i="2"/>
  <c r="F1582" i="2"/>
  <c r="F1583" i="2"/>
  <c r="F1584" i="2"/>
  <c r="F1585" i="2"/>
  <c r="F1551" i="2"/>
  <c r="F1549" i="2"/>
  <c r="F1548" i="2"/>
  <c r="F1547" i="2"/>
  <c r="F1154" i="2"/>
  <c r="F1153" i="2"/>
  <c r="F1527" i="2"/>
  <c r="F1525" i="2"/>
  <c r="F1524" i="2"/>
  <c r="F1522" i="2"/>
  <c r="F1520" i="2"/>
  <c r="F1518" i="2"/>
  <c r="F1515" i="2"/>
  <c r="F1514" i="2"/>
  <c r="F1511" i="2"/>
  <c r="F1505" i="2"/>
  <c r="F1501" i="2"/>
  <c r="F1496" i="2"/>
  <c r="F1493" i="2"/>
  <c r="F1491" i="2"/>
  <c r="F1490" i="2"/>
  <c r="F1489" i="2"/>
  <c r="F1488" i="2"/>
  <c r="F1485" i="2"/>
  <c r="F1483" i="2"/>
  <c r="F1481" i="2"/>
  <c r="F1475" i="2"/>
  <c r="F1471" i="2"/>
  <c r="F1468" i="2"/>
  <c r="F1465" i="2"/>
  <c r="F1462" i="2"/>
  <c r="F1458" i="2"/>
  <c r="F1456" i="2"/>
  <c r="F1454" i="2"/>
  <c r="F1451" i="2"/>
  <c r="F1738" i="2"/>
  <c r="F1737" i="2"/>
  <c r="F1736" i="2"/>
  <c r="F1711" i="2"/>
  <c r="F1600" i="2"/>
  <c r="F1598" i="2"/>
  <c r="F1597" i="2"/>
  <c r="F1566" i="2"/>
  <c r="F1565" i="2"/>
  <c r="F1564" i="2"/>
  <c r="F1563" i="2"/>
  <c r="F1431" i="2"/>
  <c r="F1433" i="2"/>
  <c r="F1435" i="2"/>
  <c r="F1437" i="2"/>
  <c r="F1400" i="2"/>
  <c r="F1401" i="2"/>
  <c r="F1402" i="2"/>
  <c r="F1403" i="2"/>
  <c r="F1404" i="2"/>
  <c r="F1407" i="2"/>
  <c r="F1408" i="2"/>
  <c r="F1411" i="2"/>
  <c r="F1413" i="2"/>
  <c r="F1415" i="2"/>
  <c r="F1417" i="2"/>
  <c r="F1420" i="2"/>
  <c r="F1421" i="2"/>
  <c r="F1424" i="2"/>
  <c r="F1425" i="2"/>
  <c r="F1382" i="2"/>
  <c r="F1385" i="2"/>
  <c r="F1388" i="2"/>
  <c r="F1390" i="2"/>
  <c r="F1391" i="2"/>
  <c r="F1392" i="2"/>
  <c r="F1393" i="2"/>
  <c r="F1394" i="2"/>
  <c r="F1426" i="2"/>
  <c r="F1428" i="2"/>
  <c r="F1306" i="2"/>
  <c r="F1311" i="2"/>
  <c r="F1316" i="2"/>
  <c r="F1320" i="2"/>
  <c r="F1324" i="2"/>
  <c r="F1328" i="2"/>
  <c r="F1332" i="2"/>
  <c r="F1334" i="2"/>
  <c r="F1336" i="2"/>
  <c r="F1338" i="2"/>
  <c r="F1347" i="2"/>
  <c r="F1348" i="2"/>
  <c r="F1359" i="2"/>
  <c r="F1362" i="2"/>
  <c r="F1365" i="2"/>
  <c r="F1367" i="2"/>
  <c r="F1376" i="2"/>
  <c r="F1378" i="2"/>
  <c r="F1266" i="2"/>
  <c r="F1273" i="2"/>
  <c r="F1275" i="2"/>
  <c r="F1276" i="2"/>
  <c r="F1278" i="2"/>
  <c r="F1280" i="2"/>
  <c r="F1283" i="2"/>
  <c r="F1284" i="2"/>
  <c r="F1286" i="2"/>
  <c r="F1303" i="2"/>
  <c r="F1222" i="2"/>
  <c r="F1223" i="2"/>
  <c r="F1229" i="2"/>
  <c r="F1235" i="2"/>
  <c r="F1239" i="2"/>
  <c r="F1249" i="2"/>
  <c r="F1250" i="2"/>
  <c r="F1252" i="2"/>
  <c r="F1259" i="2"/>
  <c r="F1185" i="2"/>
  <c r="F1089" i="2"/>
  <c r="F1076" i="2"/>
  <c r="F1077" i="2"/>
  <c r="F1063" i="2"/>
  <c r="F1062" i="2"/>
  <c r="F1045" i="2"/>
  <c r="F1049" i="2"/>
  <c r="F1048" i="2"/>
  <c r="F1152" i="2"/>
  <c r="F1142" i="2"/>
  <c r="F1141" i="2"/>
  <c r="F1140" i="2"/>
  <c r="F1139" i="2"/>
  <c r="F1138" i="2"/>
  <c r="F1137" i="2"/>
  <c r="F1102" i="2"/>
  <c r="F1101" i="2"/>
  <c r="F1100" i="2"/>
  <c r="F1099" i="2"/>
  <c r="F1075" i="2"/>
  <c r="F1074" i="2"/>
  <c r="F1050" i="2"/>
  <c r="F1046" i="2"/>
  <c r="F1034" i="2"/>
  <c r="F1033" i="2"/>
  <c r="F1032" i="2"/>
  <c r="F1031" i="2"/>
  <c r="F1030" i="2"/>
  <c r="F1029" i="2"/>
  <c r="F1028" i="2"/>
  <c r="F1027" i="2"/>
  <c r="F1026" i="2"/>
  <c r="F1014" i="2"/>
  <c r="F1013" i="2"/>
  <c r="F1012" i="2"/>
  <c r="F1011" i="2"/>
  <c r="F1010" i="2"/>
  <c r="F1009" i="2"/>
  <c r="F1008" i="2"/>
  <c r="F1007" i="2"/>
  <c r="F1006" i="2"/>
  <c r="F996" i="2"/>
  <c r="F995" i="2"/>
  <c r="F994" i="2"/>
  <c r="F993" i="2"/>
  <c r="F992" i="2"/>
  <c r="F959" i="2"/>
  <c r="F958" i="2"/>
  <c r="F951" i="2"/>
  <c r="F940" i="2"/>
  <c r="F928" i="2"/>
  <c r="F930" i="2"/>
  <c r="F929" i="2"/>
  <c r="F927" i="2"/>
  <c r="F926" i="2"/>
  <c r="F925" i="2"/>
  <c r="F905" i="2"/>
  <c r="F904" i="2"/>
  <c r="F903" i="2"/>
  <c r="F902" i="2"/>
  <c r="F901" i="2"/>
  <c r="F900" i="2"/>
  <c r="F899" i="2"/>
  <c r="F898" i="2"/>
  <c r="F886" i="2"/>
  <c r="F888" i="2"/>
  <c r="F887" i="2"/>
  <c r="F875" i="2"/>
  <c r="F874" i="2"/>
  <c r="F873" i="2"/>
  <c r="F860" i="2"/>
  <c r="F859" i="2"/>
  <c r="F858" i="2"/>
  <c r="F857" i="2"/>
  <c r="F856" i="2"/>
  <c r="F855" i="2"/>
  <c r="F854" i="2"/>
  <c r="F853" i="2"/>
  <c r="F852" i="2"/>
  <c r="F838" i="2"/>
  <c r="F837" i="2"/>
  <c r="F836" i="2"/>
  <c r="F835" i="2"/>
  <c r="F834" i="2"/>
  <c r="F839" i="2"/>
  <c r="F833" i="2"/>
  <c r="F832" i="2"/>
  <c r="F831" i="2"/>
  <c r="F821" i="2"/>
  <c r="F820" i="2"/>
  <c r="F819" i="2"/>
  <c r="F818" i="2"/>
  <c r="F817" i="2"/>
  <c r="F782" i="2"/>
  <c r="F781" i="2"/>
  <c r="F780" i="2"/>
  <c r="F772" i="2"/>
  <c r="F770" i="2"/>
  <c r="F769" i="2"/>
  <c r="F768" i="2"/>
  <c r="F767" i="2"/>
  <c r="F766" i="2"/>
  <c r="F763" i="2"/>
  <c r="F762" i="2"/>
  <c r="F760" i="2"/>
  <c r="F735" i="2"/>
  <c r="F733" i="2"/>
  <c r="F732" i="2"/>
  <c r="F731" i="2"/>
  <c r="F730" i="2"/>
  <c r="F729" i="2"/>
  <c r="F726" i="2"/>
  <c r="F725" i="2"/>
  <c r="F723" i="2"/>
  <c r="F698" i="2"/>
  <c r="F696" i="2"/>
  <c r="F695" i="2"/>
  <c r="F694" i="2"/>
  <c r="F693" i="2"/>
  <c r="F692" i="2"/>
  <c r="F689" i="2"/>
  <c r="F688" i="2"/>
  <c r="F686" i="2"/>
  <c r="F684" i="2"/>
  <c r="F659" i="2"/>
  <c r="F657" i="2"/>
  <c r="F656" i="2"/>
  <c r="F655" i="2"/>
  <c r="F654" i="2"/>
  <c r="F653" i="2"/>
  <c r="F650" i="2"/>
  <c r="F649" i="2"/>
  <c r="F647" i="2"/>
  <c r="F615" i="2"/>
  <c r="F616" i="2"/>
  <c r="F617" i="2"/>
  <c r="F618" i="2"/>
  <c r="F619" i="2"/>
  <c r="F621" i="2"/>
  <c r="F578" i="2"/>
  <c r="F579" i="2"/>
  <c r="F580" i="2"/>
  <c r="F582" i="2"/>
  <c r="F537" i="2"/>
  <c r="F538" i="2"/>
  <c r="F539" i="2"/>
  <c r="F540" i="2"/>
  <c r="F541" i="2"/>
  <c r="F543" i="2"/>
  <c r="F612" i="2"/>
  <c r="F611" i="2"/>
  <c r="F609" i="2"/>
  <c r="F607" i="2"/>
  <c r="F577" i="2"/>
  <c r="F576" i="2"/>
  <c r="F573" i="2"/>
  <c r="F572" i="2"/>
  <c r="F570" i="2"/>
  <c r="F568" i="2"/>
  <c r="F534" i="2"/>
  <c r="F533" i="2"/>
  <c r="F531" i="2"/>
  <c r="F529" i="2"/>
  <c r="F461" i="2"/>
  <c r="F462" i="2"/>
  <c r="F463" i="2"/>
  <c r="F464" i="2"/>
  <c r="F465" i="2"/>
  <c r="F467" i="2"/>
  <c r="F424" i="2"/>
  <c r="F425" i="2"/>
  <c r="F426" i="2"/>
  <c r="F427" i="2"/>
  <c r="F428" i="2"/>
  <c r="F429" i="2"/>
  <c r="F430" i="2"/>
  <c r="F379" i="2"/>
  <c r="F381" i="2"/>
  <c r="F382" i="2"/>
  <c r="F385" i="2"/>
  <c r="F386" i="2"/>
  <c r="F387" i="2"/>
  <c r="F388" i="2"/>
  <c r="F389" i="2"/>
  <c r="F391" i="2"/>
  <c r="F344" i="2"/>
  <c r="F345" i="2"/>
  <c r="F348" i="2"/>
  <c r="F349" i="2"/>
  <c r="F350" i="2"/>
  <c r="F351" i="2"/>
  <c r="F352" i="2"/>
  <c r="F354" i="2"/>
  <c r="F504" i="2"/>
  <c r="F502" i="2"/>
  <c r="F501" i="2"/>
  <c r="F500" i="2"/>
  <c r="F499" i="2"/>
  <c r="F498" i="2"/>
  <c r="F495" i="2"/>
  <c r="F494" i="2"/>
  <c r="F492" i="2"/>
  <c r="F458" i="2"/>
  <c r="F457" i="2"/>
  <c r="F455" i="2"/>
  <c r="F421" i="2"/>
  <c r="F420" i="2"/>
  <c r="F418" i="2"/>
  <c r="F416" i="2"/>
  <c r="F341" i="2"/>
  <c r="F339" i="2"/>
  <c r="F292" i="2"/>
  <c r="F291" i="2"/>
  <c r="F290" i="2"/>
  <c r="F289" i="2"/>
  <c r="F288" i="2"/>
  <c r="F287" i="2"/>
  <c r="F286" i="2"/>
  <c r="F285" i="2"/>
  <c r="F284" i="2"/>
  <c r="F276" i="2"/>
  <c r="F275" i="2"/>
  <c r="F274" i="2"/>
  <c r="F273" i="2"/>
  <c r="F272" i="2"/>
  <c r="F271" i="2"/>
  <c r="F263" i="2"/>
  <c r="F262" i="2"/>
  <c r="F261" i="2"/>
  <c r="F260" i="2"/>
  <c r="F259" i="2"/>
  <c r="F258" i="2"/>
  <c r="F257" i="2"/>
  <c r="F256" i="2"/>
  <c r="F255" i="2"/>
  <c r="F254" i="2"/>
  <c r="F253" i="2"/>
  <c r="F252" i="2"/>
  <c r="F251" i="2"/>
  <c r="F243" i="2"/>
  <c r="F242" i="2"/>
  <c r="F241" i="2"/>
  <c r="F240" i="2"/>
  <c r="F239" i="2"/>
  <c r="F238" i="2"/>
  <c r="F237" i="2"/>
  <c r="F236" i="2"/>
  <c r="F235" i="2"/>
  <c r="F217" i="2"/>
  <c r="F218" i="2"/>
  <c r="F219" i="2"/>
  <c r="F220" i="2"/>
  <c r="F221" i="2"/>
  <c r="F222" i="2"/>
  <c r="F223" i="2"/>
  <c r="F224" i="2"/>
  <c r="F225" i="2"/>
  <c r="F226" i="2"/>
  <c r="F196" i="2"/>
  <c r="F195" i="2"/>
  <c r="F189" i="2"/>
  <c r="F166" i="2"/>
  <c r="F167" i="2"/>
  <c r="F168" i="2"/>
  <c r="F172" i="2"/>
  <c r="F173" i="2"/>
  <c r="F174" i="2"/>
  <c r="F175" i="2"/>
  <c r="F176" i="2"/>
  <c r="F177" i="2"/>
  <c r="F178" i="2"/>
  <c r="F179" i="2"/>
  <c r="F148" i="2"/>
  <c r="F151" i="2"/>
  <c r="F156" i="2"/>
  <c r="F157" i="2"/>
  <c r="F158" i="2"/>
  <c r="F159" i="2"/>
  <c r="F142" i="2"/>
  <c r="F141" i="2"/>
  <c r="F140" i="2"/>
  <c r="F139" i="2"/>
  <c r="F138" i="2"/>
  <c r="F133" i="2"/>
  <c r="F132" i="2"/>
  <c r="F126" i="2"/>
  <c r="F99" i="2"/>
  <c r="F100" i="2"/>
  <c r="F101" i="2"/>
  <c r="F102" i="2"/>
  <c r="F103" i="2"/>
  <c r="F109" i="2"/>
  <c r="F110" i="2"/>
  <c r="F116" i="2"/>
  <c r="F117" i="2"/>
  <c r="F118" i="2"/>
  <c r="F119" i="2"/>
  <c r="F120" i="2"/>
  <c r="F121" i="2"/>
  <c r="F80" i="2"/>
  <c r="F81" i="2"/>
  <c r="F82" i="2"/>
  <c r="F89" i="2"/>
  <c r="F90" i="2"/>
  <c r="F74" i="2"/>
  <c r="F73" i="2"/>
  <c r="F72" i="2"/>
  <c r="F1876" i="2" l="1"/>
  <c r="E1877" i="2" s="1"/>
  <c r="E1834" i="2"/>
  <c r="F1834" i="2" s="1"/>
  <c r="E1833" i="2"/>
  <c r="F1833" i="2" s="1"/>
  <c r="F1835" i="2" s="1"/>
  <c r="E1848" i="2" s="1"/>
  <c r="E1805" i="2"/>
  <c r="F1805" i="2" s="1"/>
  <c r="E1807" i="2" s="1"/>
  <c r="F1807" i="2" s="1"/>
  <c r="E1759" i="2"/>
  <c r="F1759" i="2" s="1"/>
  <c r="E1788" i="2"/>
  <c r="F1788" i="2" s="1"/>
  <c r="E1789" i="2"/>
  <c r="F1789" i="2" s="1"/>
  <c r="E1758" i="2"/>
  <c r="F1758" i="2" s="1"/>
  <c r="E1727" i="2"/>
  <c r="F1727" i="2" s="1"/>
  <c r="E1726" i="2"/>
  <c r="F1726" i="2" s="1"/>
  <c r="E1701" i="2"/>
  <c r="F1701" i="2" s="1"/>
  <c r="E1681" i="2"/>
  <c r="F1681" i="2" s="1"/>
  <c r="E1641" i="2"/>
  <c r="F1641" i="2" s="1"/>
  <c r="E1622" i="2"/>
  <c r="F1622" i="2" s="1"/>
  <c r="E1609" i="2"/>
  <c r="F1609" i="2" s="1"/>
  <c r="E1608" i="2"/>
  <c r="F1608" i="2" s="1"/>
  <c r="E1587" i="2"/>
  <c r="F1587" i="2" s="1"/>
  <c r="F1155" i="2"/>
  <c r="E1161" i="2" s="1"/>
  <c r="E1586" i="2"/>
  <c r="F1586" i="2" s="1"/>
  <c r="F1528" i="2"/>
  <c r="E1534" i="2" s="1"/>
  <c r="E1552" i="2"/>
  <c r="F1552" i="2" s="1"/>
  <c r="E1553" i="2"/>
  <c r="F1553" i="2" s="1"/>
  <c r="F1438" i="2"/>
  <c r="E1533" i="2" s="1"/>
  <c r="F1143" i="2"/>
  <c r="E1160" i="2" s="1"/>
  <c r="F1078" i="2"/>
  <c r="F1090" i="2"/>
  <c r="E1125" i="2" s="1"/>
  <c r="F1051" i="2"/>
  <c r="F1064" i="2"/>
  <c r="E1123" i="2" s="1"/>
  <c r="F1103" i="2"/>
  <c r="F1035" i="2"/>
  <c r="F997" i="2"/>
  <c r="F1015" i="2"/>
  <c r="F960" i="2"/>
  <c r="E968" i="2" s="1"/>
  <c r="F952" i="2"/>
  <c r="E967" i="2" s="1"/>
  <c r="F941" i="2"/>
  <c r="E966" i="2" s="1"/>
  <c r="F931" i="2"/>
  <c r="E965" i="2" s="1"/>
  <c r="F889" i="2"/>
  <c r="E915" i="2" s="1"/>
  <c r="F906" i="2"/>
  <c r="E916" i="2" s="1"/>
  <c r="E840" i="2"/>
  <c r="F840" i="2" s="1"/>
  <c r="F841" i="2" s="1"/>
  <c r="E912" i="2" s="1"/>
  <c r="F876" i="2"/>
  <c r="E861" i="2"/>
  <c r="F861" i="2" s="1"/>
  <c r="F862" i="2" s="1"/>
  <c r="E913" i="2" s="1"/>
  <c r="F822" i="2"/>
  <c r="E911" i="2" s="1"/>
  <c r="F783" i="2"/>
  <c r="E800" i="2" s="1"/>
  <c r="F736" i="2"/>
  <c r="E798" i="2" s="1"/>
  <c r="F699" i="2"/>
  <c r="E797" i="2" s="1"/>
  <c r="F773" i="2"/>
  <c r="E799" i="2" s="1"/>
  <c r="F660" i="2"/>
  <c r="E796" i="2" s="1"/>
  <c r="F622" i="2"/>
  <c r="E795" i="2" s="1"/>
  <c r="F355" i="2"/>
  <c r="E788" i="2" s="1"/>
  <c r="F583" i="2"/>
  <c r="E794" i="2" s="1"/>
  <c r="F505" i="2"/>
  <c r="E792" i="2" s="1"/>
  <c r="F544" i="2"/>
  <c r="E793" i="2" s="1"/>
  <c r="F431" i="2"/>
  <c r="E790" i="2" s="1"/>
  <c r="F392" i="2"/>
  <c r="E789" i="2" s="1"/>
  <c r="F468" i="2"/>
  <c r="E791" i="2" s="1"/>
  <c r="F293" i="2"/>
  <c r="E302" i="2" s="1"/>
  <c r="E277" i="2"/>
  <c r="F277" i="2" s="1"/>
  <c r="F278" i="2" s="1"/>
  <c r="E301" i="2" s="1"/>
  <c r="E264" i="2"/>
  <c r="F264" i="2" s="1"/>
  <c r="F265" i="2" s="1"/>
  <c r="E300" i="2" s="1"/>
  <c r="F180" i="2"/>
  <c r="E308" i="2" s="1"/>
  <c r="F234" i="2"/>
  <c r="F216" i="2"/>
  <c r="F215" i="2"/>
  <c r="F214" i="2"/>
  <c r="F213" i="2"/>
  <c r="F212" i="2"/>
  <c r="F211" i="2"/>
  <c r="F210" i="2"/>
  <c r="F187" i="2"/>
  <c r="F186" i="2"/>
  <c r="E1878" i="2" l="1"/>
  <c r="E1879" i="2" s="1"/>
  <c r="F1760" i="2"/>
  <c r="E1845" i="2" s="1"/>
  <c r="E1806" i="2"/>
  <c r="F1806" i="2" s="1"/>
  <c r="F1808" i="2" s="1"/>
  <c r="E1847" i="2" s="1"/>
  <c r="F1790" i="2"/>
  <c r="E1846" i="2" s="1"/>
  <c r="F1728" i="2"/>
  <c r="E1844" i="2" s="1"/>
  <c r="F1610" i="2"/>
  <c r="E1842" i="2" s="1"/>
  <c r="F1702" i="2"/>
  <c r="E1843" i="2" s="1"/>
  <c r="F1588" i="2"/>
  <c r="E1841" i="2" s="1"/>
  <c r="E1535" i="2"/>
  <c r="E1858" i="2" s="1"/>
  <c r="F1554" i="2"/>
  <c r="E1840" i="2" s="1"/>
  <c r="E1162" i="2"/>
  <c r="E1174" i="2" s="1"/>
  <c r="E1109" i="2"/>
  <c r="E1120" i="2"/>
  <c r="E1108" i="2"/>
  <c r="E1119" i="2"/>
  <c r="E1121" i="2"/>
  <c r="E1110" i="2"/>
  <c r="E1111" i="2"/>
  <c r="E1122" i="2"/>
  <c r="E1113" i="2"/>
  <c r="E1126" i="2"/>
  <c r="E1112" i="2"/>
  <c r="E1124" i="2"/>
  <c r="E969" i="2"/>
  <c r="E975" i="2" s="1"/>
  <c r="E914" i="2"/>
  <c r="E917" i="2" s="1"/>
  <c r="E974" i="2" s="1"/>
  <c r="E801" i="2"/>
  <c r="E1855" i="2" s="1"/>
  <c r="E244" i="2"/>
  <c r="F244" i="2" s="1"/>
  <c r="F245" i="2" s="1"/>
  <c r="E299" i="2" s="1"/>
  <c r="F197" i="2"/>
  <c r="E309" i="2" s="1"/>
  <c r="E227" i="2"/>
  <c r="F227" i="2" s="1"/>
  <c r="E1849" i="2" l="1"/>
  <c r="E1859" i="2" s="1"/>
  <c r="E1127" i="2"/>
  <c r="E1173" i="2" s="1"/>
  <c r="E1175" i="2" s="1"/>
  <c r="E1114" i="2"/>
  <c r="E1167" i="2" s="1"/>
  <c r="E1168" i="2" s="1"/>
  <c r="E1857" i="2" s="1"/>
  <c r="E976" i="2"/>
  <c r="E1856" i="2" s="1"/>
  <c r="F228" i="2"/>
  <c r="E298" i="2" l="1"/>
  <c r="E303" i="2" s="1"/>
  <c r="E310" i="2" l="1"/>
  <c r="E311" i="2" s="1"/>
  <c r="E1854" i="2" s="1"/>
  <c r="E1860" i="2" s="1"/>
  <c r="F1861" i="2" s="1"/>
  <c r="E1862" i="2" s="1"/>
  <c r="E1863" i="2" s="1"/>
  <c r="E1864" i="2" s="1"/>
</calcChain>
</file>

<file path=xl/sharedStrings.xml><?xml version="1.0" encoding="utf-8"?>
<sst xmlns="http://schemas.openxmlformats.org/spreadsheetml/2006/main" count="3288" uniqueCount="1166">
  <si>
    <t>1.</t>
  </si>
  <si>
    <t>2.</t>
  </si>
  <si>
    <t>3.</t>
  </si>
  <si>
    <t>4.</t>
  </si>
  <si>
    <t>zap.</t>
  </si>
  <si>
    <t>vrsta in opis del</t>
  </si>
  <si>
    <t>količina</t>
  </si>
  <si>
    <t>EnM</t>
  </si>
  <si>
    <t>št.</t>
  </si>
  <si>
    <t>cena / EnM v EUR</t>
  </si>
  <si>
    <t>SKUPAJ cena za količino v EUR</t>
  </si>
  <si>
    <t>Ponudnik:</t>
  </si>
  <si>
    <t>naziv:</t>
  </si>
  <si>
    <t>naslov:</t>
  </si>
  <si>
    <t>transakcisjki račun:</t>
  </si>
  <si>
    <t>ID za DDV:</t>
  </si>
  <si>
    <t>5 (4x2)</t>
  </si>
  <si>
    <t>vrednost v EUR</t>
  </si>
  <si>
    <t>kos</t>
  </si>
  <si>
    <t>kraj: ________________________</t>
  </si>
  <si>
    <t>datum: ______________________</t>
  </si>
  <si>
    <t>opis</t>
  </si>
  <si>
    <t>m2</t>
  </si>
  <si>
    <t>A.</t>
  </si>
  <si>
    <t>I.</t>
  </si>
  <si>
    <t>II.</t>
  </si>
  <si>
    <t>kpl</t>
  </si>
  <si>
    <t>SKUPAJ VREDNOST BREZ DDV (z upoštevanjem popusta)</t>
  </si>
  <si>
    <t>SKUPAJ VREDNOST PONUDBE Z DDV</t>
  </si>
  <si>
    <t>DDV 22%</t>
  </si>
  <si>
    <t>5.</t>
  </si>
  <si>
    <t>6.</t>
  </si>
  <si>
    <t>7.</t>
  </si>
  <si>
    <t>m3</t>
  </si>
  <si>
    <t>8.</t>
  </si>
  <si>
    <t>9.</t>
  </si>
  <si>
    <t>10.</t>
  </si>
  <si>
    <t>11.</t>
  </si>
  <si>
    <t>GRADBENA DELA</t>
  </si>
  <si>
    <t>m</t>
  </si>
  <si>
    <t>m1</t>
  </si>
  <si>
    <t>ZEMELJSKA DELA</t>
  </si>
  <si>
    <t>kg</t>
  </si>
  <si>
    <t>12.</t>
  </si>
  <si>
    <t>13.</t>
  </si>
  <si>
    <t>14.</t>
  </si>
  <si>
    <t>15.</t>
  </si>
  <si>
    <t>16.</t>
  </si>
  <si>
    <t>17.</t>
  </si>
  <si>
    <t>18.</t>
  </si>
  <si>
    <t>19.</t>
  </si>
  <si>
    <t>20.</t>
  </si>
  <si>
    <t>21.</t>
  </si>
  <si>
    <t>III.</t>
  </si>
  <si>
    <t>ZIDARSKA DELA</t>
  </si>
  <si>
    <t>ur</t>
  </si>
  <si>
    <t>IV.</t>
  </si>
  <si>
    <t>V.</t>
  </si>
  <si>
    <t>REKAPITULACIJA A. GRADBENA DELA</t>
  </si>
  <si>
    <t>OBRTNIŠKA DELA</t>
  </si>
  <si>
    <t>REKAPITULACIJA B. OBRTNIŠKA DELA</t>
  </si>
  <si>
    <t>SKUPAJ VREDNOST II. ZEMELJSKA DELA</t>
  </si>
  <si>
    <t>VI.</t>
  </si>
  <si>
    <t>Podpis pooblaščene osebe za podpis ponudbe:</t>
  </si>
  <si>
    <t xml:space="preserve">OBRAZEC št. 13 - PREDRAČUN  </t>
  </si>
  <si>
    <t>1. DEL</t>
  </si>
  <si>
    <t>IZDELAVA VARNOSTNEGA NAČRTA IN KOORDINACIJA IZ VARSTVA PRI DELU.</t>
  </si>
  <si>
    <t>kd</t>
  </si>
  <si>
    <t>BETONSKA DELA</t>
  </si>
  <si>
    <t>OPOMBA!</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</si>
  <si>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</si>
  <si>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nosilnih za ostala gradbena in obrtniška dela.</t>
  </si>
  <si>
    <t xml:space="preserve">Pri izvedbi temeljenja objekta je potrebno upoštevati navodila geomehanika. </t>
  </si>
  <si>
    <t>Vsa dela se morajo izvajati v skladu z načrtom in tehničnim poročilom arhitekture in gradbenih konstrukcij ter standardi.</t>
  </si>
  <si>
    <t>V ceni upoštevati tudi: vsa pripravljalna in zaključna dela; notranji in zunanji vertikalni ter horizontalni transport; stene in zidovi morajo biti popolnoma ravni v horizontalni in vertikalni smeri; upoštevati vse predpise in standarde za področje veznih sredstev in elementov.</t>
  </si>
  <si>
    <t>TESARSKA DELA</t>
  </si>
  <si>
    <t xml:space="preserve">Vsa dela se morajo izvajati v skladu z načrtom in tehničnim poročilom arhitekture in gradbenih konstrukcij ter standardi. </t>
  </si>
  <si>
    <t>Pri opaženju tudi upoštevati: vsa pripravljalna in zaključna dela; vse vertikalne in horizontalne prenose, transporte in prevoze; opaž vidnih betonov iz gladkih opažnih elementov, če je to v poz. posebej zahtevano; vsa vezanja in podpiranja opažev; razopaženje po končanih delih.</t>
  </si>
  <si>
    <t>KLJUČAVNIČARSKA DELA</t>
  </si>
  <si>
    <t xml:space="preserve">II. </t>
  </si>
  <si>
    <t>ALU IZDELKI</t>
  </si>
  <si>
    <t xml:space="preserve">III. </t>
  </si>
  <si>
    <t xml:space="preserve">IV. </t>
  </si>
  <si>
    <t xml:space="preserve">V. </t>
  </si>
  <si>
    <t>SKUPAJ VREDNOST B. OBRTNIŠKA DELA</t>
  </si>
  <si>
    <t>SKUPAJ VREDNOST A. GRADBENA DELA</t>
  </si>
  <si>
    <t>2. DEL</t>
  </si>
  <si>
    <t>22.</t>
  </si>
  <si>
    <t>23.</t>
  </si>
  <si>
    <t>24.</t>
  </si>
  <si>
    <t>25.</t>
  </si>
  <si>
    <t>SKUPAJ VREDNOST V. TESARSKA DELA</t>
  </si>
  <si>
    <t>SKUPAJ VREDNOST II. KLJUČAVNIČARSKA DELA</t>
  </si>
  <si>
    <t>VII.</t>
  </si>
  <si>
    <t>3. DEL</t>
  </si>
  <si>
    <t>GEOMEHANIK - PREGLED TEMELJNIH TAL Z VPISOM V GRADBENI DNEVNIK.</t>
  </si>
  <si>
    <t>SKUPAJ VREDNOST III. ALU IZDELKI</t>
  </si>
  <si>
    <t>4. DEL</t>
  </si>
  <si>
    <t xml:space="preserve">I. </t>
  </si>
  <si>
    <t>5. DEL</t>
  </si>
  <si>
    <t>6. DEL</t>
  </si>
  <si>
    <t>26.</t>
  </si>
  <si>
    <t>27.</t>
  </si>
  <si>
    <t>28.</t>
  </si>
  <si>
    <t>29.</t>
  </si>
  <si>
    <t>30.</t>
  </si>
  <si>
    <t>31.</t>
  </si>
  <si>
    <t>32.</t>
  </si>
  <si>
    <t>33.</t>
  </si>
  <si>
    <t>34.</t>
  </si>
  <si>
    <t>35.</t>
  </si>
  <si>
    <t>36.</t>
  </si>
  <si>
    <t>37.</t>
  </si>
  <si>
    <t>38.</t>
  </si>
  <si>
    <t>39.</t>
  </si>
  <si>
    <t>40.</t>
  </si>
  <si>
    <t>41.</t>
  </si>
  <si>
    <t>42.</t>
  </si>
  <si>
    <t>43.</t>
  </si>
  <si>
    <t>44.</t>
  </si>
  <si>
    <t>45.</t>
  </si>
  <si>
    <t>46.</t>
  </si>
  <si>
    <t>47.</t>
  </si>
  <si>
    <t>48.</t>
  </si>
  <si>
    <t>POPUST %; EUR</t>
  </si>
  <si>
    <t>SKUPAJ VREDNOST PONUDBE V EUR BREZ DDV</t>
  </si>
  <si>
    <r>
      <t xml:space="preserve">naziv:  </t>
    </r>
    <r>
      <rPr>
        <sz val="8"/>
        <rFont val="Tahoma"/>
        <family val="2"/>
      </rPr>
      <t>Občina Bovec</t>
    </r>
  </si>
  <si>
    <t>Trg golobarskih žrtev 8, 5230 Bovec</t>
  </si>
  <si>
    <t xml:space="preserve">Pooblaščeni naročnik: </t>
  </si>
  <si>
    <t>DALJINSKO OGREVANJE NA LESNO BIOMASO BOVEC</t>
  </si>
  <si>
    <t xml:space="preserve">SPLOŠNA NAVODILA ZA PRIPRAVO PONUDBE </t>
  </si>
  <si>
    <t>Pri formuliranju enotnih cen in višine faktorja na urne postavke te ponudbe, mora ponudnik upoštevati naslednja dela:</t>
  </si>
  <si>
    <t>1. nabavo vsega materiala in opreme, predvidene za vgraditev in montažo ter stroške prevoza, razkladanja in skladiščenja notranjega na gradbišču, (horizontalnega in vertikalnega) transporta na gradbišču (ne glede na težo ali zahtevnost);</t>
  </si>
  <si>
    <t>2. pripravljalna dela in organizacijo gradbišča;</t>
  </si>
  <si>
    <t>3. zaključna dela na gradbišču s strani ponudnika in njegovih podizvajalcev, z odvozom odvečnega materiala in  odpadnega materiala na deponijo;</t>
  </si>
  <si>
    <t>4. zavarovanje ponudbenih del v gradnji, delavcev in materiala na gradbišču v času izvajanja del. Ponudnik mora dokazilo o zavarovanju dostaviti naročniku najkasneje 14 dni po podpisu pogodbe;</t>
  </si>
  <si>
    <t>5. manipulativne in režijske stroške, kot tudi stroški koordinacije, kar velja tudi za odpravo napak v garancijski dobi;</t>
  </si>
  <si>
    <t xml:space="preserve">6. izdelavo, uporabo in demontažo vseh delovnih odrov (za ves čas izvajanja del); </t>
  </si>
  <si>
    <t>7. stroške elektrike, toplote, vode, razsvetljave in ostale stroške v času gradnje;</t>
  </si>
  <si>
    <t>8. izvedbo predpisanih ukrepov varstva pri delu in varstva pred požarom, ki jih mora ponudnik obvezno upoštevati;</t>
  </si>
  <si>
    <t>9. ponudnik mora v ponudbi upoštevati kakovostni razred materialov in opreme določene s projektno dokumentacijo in v ponudbi navesti ponujeni proizvod in tip, ki mora biti enakovreden projektno predvidenim;</t>
  </si>
  <si>
    <t>10. obešalni in pritrdilni material za cevne in kanalske razvode in opremo, izdelan iz različnih jeklenih pocinkanih profilov sistemskih dobaviteljev, pocinkanih cevnih in kanalskih objemk z gumijasto podlogo, vijakov, matic in kovinskih zidnih vložkov;</t>
  </si>
  <si>
    <t>11. izvedbo tlačnih preizkusov cevnih inštalacij ogrevanja, vodovoda, hlajenja in plinov (tudi po odsekih, če to pogojuje faznost izgradnje) ter izdelavo zapisnikov;</t>
  </si>
  <si>
    <t>12. revizijske odprtine, preboji strojnih instalacij ter požarno zaprtje gradbenih prebojev z ustreznim materialom  odpornim proti ognjem dimenzij večjih od Ф100mm so zajeti v gradbenem projektu in delih.  Preboji (rezanje, vrtanje in preboji sten in plošč) in požarno zaprtje prebojev manjših od Ф100mm pa so zajeti v ceni dobave in montaže materiala. Vse gradbene ojačitve sten za pritrjevanje elementov so predmet popisov načrta gradbenih del.</t>
  </si>
  <si>
    <t>13. izvedbo preizkusa na tesnost in pretočnost delov kanalizacijske inštalacije;</t>
  </si>
  <si>
    <t>14. izvedbo izpiranja, izpihovanja in čiščenja inštalacij ogrevanja, vodovoda, plinov in prezračevanja ter izdelavo zapisnikov;</t>
  </si>
  <si>
    <t>15. označitev vseh tehničnih prostorov in njihovih evakuacijskih poti, inštalacij in opreme v skladu s predpisi in morebitnimi dodatnimi zahtevami iz projektne dokumentacije  (označitev mora biti izvedena v trajni obliki);</t>
  </si>
  <si>
    <t>17. izvedbo meritev hrupa inštalacij in opreme ogrevanja, hlajenja, vodovoda, plinov in prezračevanja znotraj objekta in navzven na okolico ter izdelavo zapisnika s strani pooblaščenega podjetja;</t>
  </si>
  <si>
    <t>18. izvedbo zagona in poskusnega obratovanja inštalacij in opreme ogrevanja, hlajenja, vodovoda, plinov in prezračevanja s šolanjem osebja za posluževanje in primopredajo investitorju ter izdelavo zapisnika. Poizkusno obratovanje traja neprekinjeno ;</t>
  </si>
  <si>
    <t>19. 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strani pooblaščenega preglednika sistemov požarne zaščite.</t>
  </si>
  <si>
    <t>20. izdelavo shem inštalacij in opreme ogrevanja, v obstojni obliki, v okvirju, pod steklom, za pritrditev na zid;</t>
  </si>
  <si>
    <t>21. izdelavo navodil za uporabo in vzdrževanje inštalacij in opreme;</t>
  </si>
  <si>
    <t>24. vsakodnevno večkratno čiščenje objekta zaradi svojih del med gradnjo in po končani gradnji;</t>
  </si>
  <si>
    <t>25. zavarovanje vgrajene opreme in elementov pred onesnaževanjem in poškodbami do primopredaje izvedenih del investitorju;</t>
  </si>
  <si>
    <t>26. nudenje morebitne gradbene in ostale pomoči;</t>
  </si>
  <si>
    <t>30. ponudnik mora v ponudbi upoštevati, da je potrebno za  vse armature uporabiti orginalne izolacijske obloge (izolacijske     skodelice).</t>
  </si>
  <si>
    <t>31. izvedbo zagona in poskusnega obratovanja inštalacij in opreme s šolanjem osebja za posluževanje in primopredajo investitorju (tudi po odsekih, če to pogojuje faznost izgradnje)  ter izdelavo zapisnika;</t>
  </si>
  <si>
    <t>32. Vsa rušitvena dela izvajati po navodilih statika in na način, ki minimalizira negativen vpliv (tresljaji) na konstrukcijo objekta (diamantno vrtanje in zarezovanje,…). Brez pisne odobritve statika je prepovedan poseg v obstoječe AB konstrukcije, razen v primerih, ko je to predvideno v načrtu gradbenih konstrukcij.</t>
  </si>
  <si>
    <t>33. Pri izvedbi posameznih gradbeno-obrtniških oziroma instalacijskih del je potrebno imeti vpogled in upoštevati vse priložene načrte in elaborate (arhitektura, gradbene konstrukcije, strojne in elektro instalacije, požarni elaborat, elaborat faznosti…), ki sestavljajo projektno dokumentacijo.</t>
  </si>
  <si>
    <t>34. Način izvajanja in zaščite opreme in prostorov mora biti po zahtevah lastnika opreme</t>
  </si>
  <si>
    <t>35. Prehod kanalov skozi preboje pred gradbeno obdelavo obložiti z materialom, ki preprečuje prenos vibracij in zvoka s kanala na gradbeno konstrukcijo</t>
  </si>
  <si>
    <t>36. Izdelava načrta montaže z medsebojno uskladitvijo vseh izvajalcev del, organizacije gradbišča, časovnega načrta del,
potrjenega s strani vseh udeležencev gradnje</t>
  </si>
  <si>
    <t>37. Izdelava montažnih skic in postavitvenih detajlov za izvedbo instalacij med gradnjo na podlagi izbrane in potrjene
opreme.</t>
  </si>
  <si>
    <t xml:space="preserve">16. izvedbo hidravličnega in termičnega ureguliranja inštalacij in opreme ogrevanja na izračunane pretoke in temperature ter izdelavo zapisnikov in sicer:
a) nastavitev obratov obtočnih črpalk,
b) nastavitev in ureguliranje regulacijskih ventilov, diferenčno-tlačnih regulatorjev, prestrujnih ventilov in ostalih ventilov skupaj z dobaviteljem opreme,
c) temperaturno ureguliranje posameznih prostorov,
d) nastavitev prednastavitvenih regulacijskih ventilov radiatorjev na nastavitvene vrednosti po podatkih proizvajalca opreme,
</t>
  </si>
  <si>
    <t>22. izdelavo dokazila o zanesljivosti objekta za strojne inštalacije v 2 (dveh) izvodih, združene v fasciklu z označenimi registri poglavij vključujoč:
i) izjave, 
j) certifikate o ustreznosti z atesti za vgrajene materiale in opremo,
k) zapisnike preizkusov, meritev, ipd.,
l) navodila za uporabo in vzdrževanje,
m) garancijske liste,
n) seznam dobaviteljev opreme in servisov.
Dokumentacija mora biti vložena v prozorne ovitke, ustrezno zaporedno označena, oštevilčena in predana investitorju pred tehničnim pregledom.</t>
  </si>
  <si>
    <t xml:space="preserve">23. 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</si>
  <si>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27. ponudba za dodatni material in opremo mora biti pripravljena po kalkulativnih elementih iz ponudbe. Za kalkuliranje dodatnih del iz področja strojnih inštalacij in opreme, se uporabijo zadnje veljavne tabele avtorjev Ende/ Rekittke.</t>
  </si>
  <si>
    <t xml:space="preserve">28. 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strojnih inštalacij in strojne opreme in je ob zaključku del osnova za sestavo dokazila o zanesljivosti objekta. </t>
  </si>
  <si>
    <t>29. izvajalec sme navedene inštalacije in opremo uporabljati šele po pisni potrditvi s strani naročnika, sicer nosi stroške morebitne zahtevane zamenjave.</t>
  </si>
  <si>
    <t>transakcijski račun: SI56 0120 6010 0015 128</t>
  </si>
  <si>
    <t>davčna št.:</t>
  </si>
  <si>
    <t>TOPLOVOD</t>
  </si>
  <si>
    <t>Pri vseh pozicijah je potrebno upoštevati dobavo in montažo elementov ter spojni in tesnilni material vključno z nosilnim in obešalnim materialom</t>
  </si>
  <si>
    <t>TOPLOVODNI MATERIAL</t>
  </si>
  <si>
    <t xml:space="preserve">Pri odvozu na trajne deponije naj se v enotni postavki upošteva tudi dajatve in razni drugi stroški v lokalni skupnosti ter pripravo in ureditev morebitne dokumentacije odpadnega materiala in zapisnikov. </t>
  </si>
  <si>
    <t>Dobava in montaža predizolirane cevi za transport vroče vode do 130°C, izdelana po standardu SIST EN 253 za daljinsko ogrevanje, z vgrajenima žicama za kontrolo vlažnosti in lokacijo napake na cevovodu.</t>
  </si>
  <si>
    <t>Cev za prenos medija: Jeklena visokofrekvenčno varjena cev iz St.37.0 BW, dobavljena po DIN 1626, dimenzije in teže po DIN 2458 ali ustrezne.</t>
  </si>
  <si>
    <t>Izolacijski material: Poliuretanska trdna pena (PUR) izdelana iz poliola in isocianata, primerna za povečano delovno temperaturo do 1300C. Pena je homogena s povprečno velikostjo celic do max. 0,5 mm. gostota &gt; 60 kg/m3 toplotna prevodnost pri 500C &lt; 0,03 W/mK</t>
  </si>
  <si>
    <t>Zaščitna cev: Cev iz polietilena visoke gostote PEHD, material po DIN 8075, popolnoma nepropustna za vodo, notranjost cevi posebno obdelana za doseganje trdne povezave z izolacijo. gostota &gt; 940 kg/m3 toplotna prevodnost &lt; 0,43 W/mK</t>
  </si>
  <si>
    <t>Izolacija serija 1</t>
  </si>
  <si>
    <t>Dobavljena v palicah 6 ali 12m, upoštevati tudi primerno količino termosteznih spojk</t>
  </si>
  <si>
    <t>z termosteznimi spojkami za izolacijo in tesnenje varjenih spojev spojev, z zalivanjem s PU peno, izdelana po standardu SIST EN489 za spoje predizoliranih cevi za daljinsko ogrevanje. Dodatno tesnenje polnilne izvrtine s tipsko preizkušeno zaplato ali termostezno manšeto.</t>
  </si>
  <si>
    <t>s termosteznimi spojkami za izolacijo in tesnenje varjenih spojev spojev, z zalivanjem s PU peno, izdelana po standardu SIST EN489 za spoje predizoliranih cevi za daljinsko ogrevanje. Dodatno tesnenje polnilne izvrtine s tipsko preizkušeno zaplato ali termostezno manšeto.</t>
  </si>
  <si>
    <t xml:space="preserve">Ponujeni proizvod/tip: </t>
  </si>
  <si>
    <t>DN150 (168,3x4,0)/250</t>
  </si>
  <si>
    <t>DN100 (114,3x3,6)/200</t>
  </si>
  <si>
    <t>DN 80</t>
  </si>
  <si>
    <t>Dobava in montaža predizoliranega cevnega loka 90°-enakokrak Predizoliran cevni lok 90° - enakokrak za transport vroče vode do 130°C, izdelan po standardu SIST EN 448 za predizolirane fazonske kose za daljinsko ogrevanje, z vgrajenima žicama za kontrolo vlažnosti in lokacijo napake na cevovodu. upoštevati tudi primerno količino termosteznih spojk</t>
  </si>
  <si>
    <t xml:space="preserve">Sestav materiala enak kot za ravne cevi. </t>
  </si>
  <si>
    <t>DN100</t>
  </si>
  <si>
    <t>DN150</t>
  </si>
  <si>
    <t>Dobava in montaža predizoliranega cevnega loka, kot loka izmerjen na gradbišču od 10° do 179° -enakokrak Predizoliran cevni - enakokrak za transport vroče vode do 130°C, izdelan po standardu SIST EN 448 za predizolirane fazonske kose za daljinsko ogrevanje, z vgrajenima žicama za kontrolo vlažnosti in lokacijo napake na cevovodu.</t>
  </si>
  <si>
    <t>Dobava in montaža predizolirane cevi z fazoni za transport vroče vode do 95°C, , izdelana po standardu EN15632-1 in EN15632-2 za daljinsko ogrevanje, dvojni cevovod v eni izolaciji</t>
  </si>
  <si>
    <t>Cev za prenos medija: Polietilen PEX-a v skladu s standardom EN ISO 15875</t>
  </si>
  <si>
    <t>Izolacijski material: Poliuretanska trdna pena (PUR). Toplotna prevodnost pri 50C &lt; 0,022 W/mK</t>
  </si>
  <si>
    <t>Zaščitna cev: Cev iz polietilena visoke gostote PEHD, material po DIN 8075, popolnoma nepropustna za vodo, notranjost cevi posebno obdelana za doseganje trdne povezave z izolacijo.</t>
  </si>
  <si>
    <t xml:space="preserve">Dobavljena v kolutu </t>
  </si>
  <si>
    <t>DN 25</t>
  </si>
  <si>
    <t>DN 32</t>
  </si>
  <si>
    <t>DN 40</t>
  </si>
  <si>
    <t>DN 65</t>
  </si>
  <si>
    <t>Dobava in montaža predizoliranega reducirnega kosa, Predizoliran cevni - enakokrak za transport vroče vode do 130°C, izdelan po standardu SIST EN 448 za predizolirane fazonske kose za daljinsko ogrevanje, z vgrajenima žicama za kontrolo vlažnosti in lokacijo napake na cevovodu.</t>
  </si>
  <si>
    <t>DN150/100</t>
  </si>
  <si>
    <t>DN100/80</t>
  </si>
  <si>
    <t>Dobava in montaža predizoliranega etažiranega pravokotnega odcepa z prehodnim kosom na dvojno PEXa cev</t>
  </si>
  <si>
    <t>DN150/32</t>
  </si>
  <si>
    <t>DN150/40</t>
  </si>
  <si>
    <t>DN150/50</t>
  </si>
  <si>
    <t>DN150/65 - žaršče - blindirana</t>
  </si>
  <si>
    <t>DN100/65</t>
  </si>
  <si>
    <t>DN100/40</t>
  </si>
  <si>
    <t>Dobava in montaža predizoliranega etažiranega pravokotnega odcepa</t>
  </si>
  <si>
    <t>DN150/100 - hoteli - blindirana</t>
  </si>
  <si>
    <t>Dobava in montaža predizolirane fiksne točke za transport vroče vode do 130°C, izdelan po standardu SIST EN 448 za predizolirane fazonske kose za daljinsko ogrevanje, z vgrajenima žicama za kontrolo vlažnosti in lokacijo napake na cevovodu.</t>
  </si>
  <si>
    <t>Dobava in montaža predizoliranega ventila za namestitev na PEXa cevovod</t>
  </si>
  <si>
    <t>DN25</t>
  </si>
  <si>
    <t>DN32</t>
  </si>
  <si>
    <t>DN40</t>
  </si>
  <si>
    <t>DN50</t>
  </si>
  <si>
    <t>DN65</t>
  </si>
  <si>
    <t>Dobava in montaža predizoliranega ventila za namestitev na jeklen cevovod</t>
  </si>
  <si>
    <t>Dobava in montaža elastične blazine, izdelane iz polietilenske mehke pene, odporne na kemikalije, za prevzemanje raztezkov predizoliranih cevi</t>
  </si>
  <si>
    <t>debeline s=40mm</t>
  </si>
  <si>
    <t>Dobava in montaža predizoliranih cevnih kompenzatorjev za delno kompenzacijo raztezkov glavnih cevovodov toplovoda</t>
  </si>
  <si>
    <t>Dobava in montaža sistema merjenja vlage z vso potrebno opremo za merjenje, vključno z silikonskim kablom</t>
  </si>
  <si>
    <t>Dobava in montaža sistema podpiranja cevovoda. Narejenega iz pocinkane jekene konstrukcije.</t>
  </si>
  <si>
    <t>Obloga cevovoda pri vodenju nad zemljo iz kamene volne debelie 150mm in zaščitene z ALU pločevino.</t>
  </si>
  <si>
    <t xml:space="preserve">   Cevovodi vključno s fazoni, </t>
  </si>
  <si>
    <t xml:space="preserve">   varilnim in tesnilnim </t>
  </si>
  <si>
    <t xml:space="preserve">   materialom, ter s cevnimi </t>
  </si>
  <si>
    <t xml:space="preserve">   pritrdili, iz jeklenih cevi iz </t>
  </si>
  <si>
    <t xml:space="preserve">   celega, DIN2440/ EN 10255</t>
  </si>
  <si>
    <t xml:space="preserve">   stene, spajanje z varjenjem. </t>
  </si>
  <si>
    <t xml:space="preserve">   DN100</t>
  </si>
  <si>
    <t xml:space="preserve">   DN 80</t>
  </si>
  <si>
    <t xml:space="preserve">   DN 65</t>
  </si>
  <si>
    <t>Tesnenje prebojev</t>
  </si>
  <si>
    <t>Vodesna izvedba prebojev z standardnimi gumiastimi obročnimi tesnili</t>
  </si>
  <si>
    <t>npr: UGA tip RRD</t>
  </si>
  <si>
    <t xml:space="preserve">   DN 40</t>
  </si>
  <si>
    <t xml:space="preserve">   DN 25</t>
  </si>
  <si>
    <t>Izdelava prebojev skozi zid za cev do DN100</t>
  </si>
  <si>
    <t>Izdelava prebojev skozi temelj za cev do DN100</t>
  </si>
  <si>
    <t>Rendgenska kontrola 10% vseh zvarov z izdelavo poročila. 
Izvedeno z strani akreditiranega izvajalca.</t>
  </si>
  <si>
    <t>SKUPAJ VREDNOST A. TOPLOVODNI MATERIAL</t>
  </si>
  <si>
    <t>B.</t>
  </si>
  <si>
    <t>PRIPRAVLJALNA IN ZAKLJUČNA DELA</t>
  </si>
  <si>
    <t>Prevezava toplovoda v kotlovnico</t>
  </si>
  <si>
    <t xml:space="preserve">Tlačni preizkus položenega cevovoda-Tlačni preizkus trdnosti in tesnenja cevovoda s hladno vodo, preizkusni tlak 1,5 x delovni tlak, vključno s potrebnim materialom (čepi), ter izdelavo pisnega poročila o uspešno opravljenem tlačnem preizkusu. Vsak cevovod (predtok, povratek) se šteje kot 1 kos tlačni preizkus. </t>
  </si>
  <si>
    <t xml:space="preserve">Izpiranje položenega cevovoda </t>
  </si>
  <si>
    <t xml:space="preserve">Izpiranje cevovoda se vrši s hladno vodo, vključno s potrebnim materialom (polnilne cevi, priklopi, cevi za odvod, ter izdelavo pisnega poročila o opravljenem izpiranju. Vsak cevovod (predtok, povratek) se šteje kot 1 kos izpiranja cevi. </t>
  </si>
  <si>
    <t>Izdelava zapisnika meritev:</t>
  </si>
  <si>
    <t>Sprotne meritve posameznih odsekov, izdelava poročila, izdelava sheme vezave. Omarica za spajanje toplovoda, začetna in končna.</t>
  </si>
  <si>
    <t>a) o meritvi upornosti žic po posameznih odsekih trase</t>
  </si>
  <si>
    <t>b) o lokaciji in dolžini cevi z vgrajenimi drugačnimi žicami (različne upornosti žic na dolžinski meter)</t>
  </si>
  <si>
    <t>c) o meritvah vlažnosti v izolaciji cevovoda</t>
  </si>
  <si>
    <t>pvš</t>
  </si>
  <si>
    <t>Geodedski posnetek z vrisom toplovoda v kataster komunalnih naprav</t>
  </si>
  <si>
    <t>SKUPAJ VREDNOST B. PRIPRAVLJALNA IN ZAKLJUČNA DELA</t>
  </si>
  <si>
    <t>C.</t>
  </si>
  <si>
    <t>Pri vseh odvozih v trajno deponijo ni upoštevana taksa deponiranja.</t>
  </si>
  <si>
    <t>Vse količine zemeljskih del in voziščne konstrukcije so v zbitem stanju.</t>
  </si>
  <si>
    <t xml:space="preserve">Za izkopani material, ki je predviden za zasipe obvezno mnenje geologa. </t>
  </si>
  <si>
    <t>PREDDELA</t>
  </si>
  <si>
    <t>Zakoličba osi (trasa toplovoda)</t>
  </si>
  <si>
    <t>Zakoličba vseh obstoječih komunalnih vodov - obračun po dejanskih stroških</t>
  </si>
  <si>
    <t>Postavitev in zavarovanje prečnih profilov</t>
  </si>
  <si>
    <t>Zarezovanje asfalta v debelini 10 cm</t>
  </si>
  <si>
    <t>Rušenje asfaltnih vozišč ter odvoz v deponijo do 20 km</t>
  </si>
  <si>
    <t>Rezkanje asfaltnih vozišč v deb.do 3cm ter odvoz v deponijo do 20 km</t>
  </si>
  <si>
    <t>Rušenje betonskih robnikov ter odvoz v deponijo do 20 km (pločnik)</t>
  </si>
  <si>
    <t xml:space="preserve">Rušenje obst. stopnic, zidov, bet.tlakov ter odvoz v deponijo do 20 km </t>
  </si>
  <si>
    <t>Demontaža obstoječih smernikov ter odvoz v začasno deponijo</t>
  </si>
  <si>
    <t>Demontaža obstoječe JVO ter odvoz v začasno deponijo</t>
  </si>
  <si>
    <t>Demontaža obstoječe ograje iz mrežnega pletiva ter odvoz v začasno deponijo</t>
  </si>
  <si>
    <t xml:space="preserve">Demontaža prometnih znakov </t>
  </si>
  <si>
    <t xml:space="preserve">Odstranitev drogov prometnih znakov vključno s temeljem </t>
  </si>
  <si>
    <t>Čiščenje terena-grmičevja in dreves z debli premera do 15cm ter odvoz v deponijo</t>
  </si>
  <si>
    <t>Posek dreves z debli premera od 30 do 50cm ter odvoz v deponijo do 10km</t>
  </si>
  <si>
    <t>Rušenje obstoječih tlakov iz tlakovcev položenih na pesku, začasna deponija 33m2, ostalo 33m2 v deponijo do 20km</t>
  </si>
  <si>
    <t>Prometna signalizacija za čas gradnje (izdelava elaboratov, pridobitev dovoljenj, postavitev signalizacije, najem signalizacije…) - obračun po dejanskih stroških</t>
  </si>
  <si>
    <t>Razna nepredvidena dela-obračun po dejanskih stroških</t>
  </si>
  <si>
    <t>Razna nepredvidena dela-obračun po dejanskih stroških - 10% preddel</t>
  </si>
  <si>
    <t>%</t>
  </si>
  <si>
    <t>SKUPAJ VREDNOST I. PREDDELA</t>
  </si>
  <si>
    <t>pvs</t>
  </si>
  <si>
    <t>49.</t>
  </si>
  <si>
    <t>50.</t>
  </si>
  <si>
    <t>51.</t>
  </si>
  <si>
    <t>52.</t>
  </si>
  <si>
    <t>53.</t>
  </si>
  <si>
    <t>54.</t>
  </si>
  <si>
    <t>55.</t>
  </si>
  <si>
    <t>Široki izkopi plodne zemljine v deb.15cm - humus (začasna deponija)</t>
  </si>
  <si>
    <t>Izkopi težke zemljine za izvedbo kanalizacije širine 1.0-2.0 m in globine do 1,5 m (začasna deponija)</t>
  </si>
  <si>
    <t>Ročni izkopi težke zemljine za izvedbo toplovoda z odmetom na rob izkopa (ocena 5% celotnega izkopa-območje križanja z drugimi komunalnimi vodi ter težko dostopna in komplicirana območja)</t>
  </si>
  <si>
    <t>Strojni izkop težke zemljine za izvedbo toplovoda širine do 2.0 m in globine nad 2.0 m z razpiranjem-območje podpornega zidu (začasna deponija)</t>
  </si>
  <si>
    <t>Grobo in fino planiranje dna jarkov za toplovod</t>
  </si>
  <si>
    <t>Zasip jarka toplovoda z težko zemljino-material iz izkopov (na območju zelenic)</t>
  </si>
  <si>
    <t>Humuziranje zelenic brez valjanja v deb.15cm  - material od izkopa</t>
  </si>
  <si>
    <t>Zasaditev zelenic in brežin s travnatim semenom</t>
  </si>
  <si>
    <t xml:space="preserve">Ostanek plodne zemljine v začasni deponiji za odvoz v trajno deponijo  do 20 km ter razprostiranje </t>
  </si>
  <si>
    <t>Ostanek težke zemljine v začasni deponiji za odvoz v trajno deponijo do 20 km ter razprostiranje</t>
  </si>
  <si>
    <t>Razna nepredvidena dela-obračun po dejanskih stroških - 10% zemeljskih del</t>
  </si>
  <si>
    <t>VOZIŠČNE KONSTRUKCIJE</t>
  </si>
  <si>
    <t>56.</t>
  </si>
  <si>
    <t>57.</t>
  </si>
  <si>
    <t>58.</t>
  </si>
  <si>
    <t>59.</t>
  </si>
  <si>
    <t>60.</t>
  </si>
  <si>
    <t>61.</t>
  </si>
  <si>
    <t>62.</t>
  </si>
  <si>
    <t>63.</t>
  </si>
  <si>
    <t>64.</t>
  </si>
  <si>
    <t>65.</t>
  </si>
  <si>
    <t>66.</t>
  </si>
  <si>
    <t>67.</t>
  </si>
  <si>
    <t>68.</t>
  </si>
  <si>
    <t>69.</t>
  </si>
  <si>
    <t>Izdelava nevezane nosilne plasti enakomerno zrnatega drobljenca iz kamnine 0/125mm-kamnita greda v debelini do 35 cm, Ev2&gt;80MN/m2</t>
  </si>
  <si>
    <t>Izdelava nevezane nosilne plasti enakomerno zrnatega drobljenca iz kamnine 0/32mm v debelini do 20 cm, Ev2≥100 MN/m2</t>
  </si>
  <si>
    <t>Izdelava nevezane nosilne plasti enakomerno zrnatega drobljenca iz kamnine 0/32mm v debelini do 30 cm (pločnik, makadam)</t>
  </si>
  <si>
    <t>Zasip jarka toplovoda s kamnitim materialom (tampon)</t>
  </si>
  <si>
    <t>Izdelava finega planuma zgornjega ustroja</t>
  </si>
  <si>
    <t>Izdelava nosilne plasti AC 22 base B70/100 A4 v debelini 8.0 cm</t>
  </si>
  <si>
    <t>Izdelava nosilne plasti AC 22 base B70/100 A4 v debelini 6.0 cm (parkirišča, JP)</t>
  </si>
  <si>
    <t>Izdelava obrabnozaporne plasti AC 8 surf B70/100 A4 Z2 v debelini 3.0cm</t>
  </si>
  <si>
    <t>Izdelava obrabnozaporne plasti AC 8 surf B70/100 A4 v debelini 4.0cm-pločnik</t>
  </si>
  <si>
    <t>Dobava in vgradnja bitumenskega taljivega traku za stikovanje asfalta z vsemi pomožnimi deli</t>
  </si>
  <si>
    <t xml:space="preserve">Vgraditev predfabriciranih dvignjenih robnikov iz cementnega betona s prerezom 15/25 cm </t>
  </si>
  <si>
    <t>Vgraditev predfabriciranih pogreznjenih robnikov iz cementnega betona s prerezom 8/20 cm (pločnik)</t>
  </si>
  <si>
    <t>Izdelava makadamske bankine širine 1.0-1.25m v deb.20cm</t>
  </si>
  <si>
    <t>Razna nepredvidena dela-obračun po dejanskih stroških - 10% voziščnih konstrukcij</t>
  </si>
  <si>
    <t>SKUPAJ VREDNOST III. VOZIŠČNE KONSTRUKCIJE</t>
  </si>
  <si>
    <t>GRADBENA IN OBRTNIŠKA DELA</t>
  </si>
  <si>
    <t>70.</t>
  </si>
  <si>
    <t>71.</t>
  </si>
  <si>
    <t>72.</t>
  </si>
  <si>
    <t>73.</t>
  </si>
  <si>
    <t>74.</t>
  </si>
  <si>
    <t>75.</t>
  </si>
  <si>
    <t>76.</t>
  </si>
  <si>
    <t>SKUPAJ VREDNOST IV. GRADBENA IN OBRTNIŠKA DELA</t>
  </si>
  <si>
    <t xml:space="preserve">Izdelava peščene podlage-posteljice, vključno z nabavo peska frakcije 0-4mm v debelini 10cm. </t>
  </si>
  <si>
    <t xml:space="preserve">Zasip cevi toplovoda, vključno z nabavo peska frakcije 0-4mm v debelini do 10cm nad temenom </t>
  </si>
  <si>
    <t>Izdelava tlaka iz bet.tlakovcev na podložni plasti iz peska debeline 5cm na že pripravljeni tamponski podlagi skupaj s pomožnimi deli - obstoječi tlakovci</t>
  </si>
  <si>
    <t>Izdelava tlaka iz bet.tlakovcev na podložni plasti iz peska debeline 5cm na že pripravljeni tamponski podlagi skupaj s pomožnimi deli - vključno z nabavo novih tlakovcev</t>
  </si>
  <si>
    <t>Izdelava AB stopnišča vključno z opažem, armaturo in betonom z vsemi pomožnimi deli - obračun po dejanskih stroških</t>
  </si>
  <si>
    <t>Montaža obstoječe ograje iz mrežnega pletiva</t>
  </si>
  <si>
    <t>Razna nepredvidena dela-obračun po dejanskih stroških - 10% gradbenih in obrtniških del</t>
  </si>
  <si>
    <t>OPREMA CEST</t>
  </si>
  <si>
    <t>SKUPAJ VREDNOST V. OPREMA CEST</t>
  </si>
  <si>
    <t>77.</t>
  </si>
  <si>
    <t>78.</t>
  </si>
  <si>
    <t>79.</t>
  </si>
  <si>
    <t>80.</t>
  </si>
  <si>
    <t>81.</t>
  </si>
  <si>
    <t>82.</t>
  </si>
  <si>
    <t>83.</t>
  </si>
  <si>
    <t>84.</t>
  </si>
  <si>
    <t>85.</t>
  </si>
  <si>
    <t>86.</t>
  </si>
  <si>
    <t>87.</t>
  </si>
  <si>
    <t>88.</t>
  </si>
  <si>
    <t>89.</t>
  </si>
  <si>
    <t>Izdelava tankoslojne črte šir.50cm ročno v beli barvi - stop črta (vzpostavitev obstoječega stanja)</t>
  </si>
  <si>
    <t>Izdelava tankoslojnih črt dim.3.0x05m ročno v beli barvi - prehod za pešce</t>
  </si>
  <si>
    <t>Izdelava tankoslojne črte šir.12cm v beli barvi - prekinjena (vzpostavitev obstoječega stanja)</t>
  </si>
  <si>
    <t xml:space="preserve">Doplačilo za prekinjeno črto </t>
  </si>
  <si>
    <t>Izdelava tankoslojne talne označbe - zaporna ploskev -dopolnitev(obroba š=12cm , notranjost š=20cm) v beli barvi - obračun po dejanskih stroških</t>
  </si>
  <si>
    <t>Montaža obst.prometnega znaka, skupaj z novim temeljem in drogom l=3.55m</t>
  </si>
  <si>
    <t>Postavitev obstoječih smernikov iz plastične zmesi, z votlim prerezom, dolžine 1.2m, z odsevnikom iz umetne snovi na bankini  z vsemi pomožnimi deli (vzpostavitev obstoječega stanja)</t>
  </si>
  <si>
    <t>Montaža obstoječe jeklene varnostne ograje JVO na bankini  z vsemi pomožnimi deli</t>
  </si>
  <si>
    <t>REKAPITULACIJA C. GRADBENA DELA</t>
  </si>
  <si>
    <t>SKUPAJ VREDNOST C. GRADBENA DELA</t>
  </si>
  <si>
    <t>REKAPITULACIJA I. DEL TOPLOVOD</t>
  </si>
  <si>
    <t>SKUPAJ VREDNOST I. DEL TOPLOVOD</t>
  </si>
  <si>
    <t>TOPLOTNE POSTAJE</t>
  </si>
  <si>
    <t>MAHLE</t>
  </si>
  <si>
    <t>SKUPAJ VREDNOST A. MAHLE</t>
  </si>
  <si>
    <t>Kompaktna toplotna postaja</t>
  </si>
  <si>
    <t>1 Zunanji senzor</t>
  </si>
  <si>
    <t>2 Termometer   kos 3</t>
  </si>
  <si>
    <t>3 Manometer   kos 3</t>
  </si>
  <si>
    <t>4 Senzor  kos 2</t>
  </si>
  <si>
    <t>5 Avtomatski odzračevalnik  kos 4</t>
  </si>
  <si>
    <t>6 Izpustni ventil kos 2</t>
  </si>
  <si>
    <t>9 Priključek za raztezno posodo</t>
  </si>
  <si>
    <t>10 Regulator</t>
  </si>
  <si>
    <t>11 Mrežni lovilnik nesnage  kos 2</t>
  </si>
  <si>
    <t>12 Merilnik toplote</t>
  </si>
  <si>
    <t>13 Krogelni ventil  kos 4</t>
  </si>
  <si>
    <t>14 Varnostni ventil</t>
  </si>
  <si>
    <t>15 Prenosnik toplote</t>
  </si>
  <si>
    <t>16 Regulator diferenčnega</t>
  </si>
  <si>
    <t>Primarni režim  90/60°C</t>
  </si>
  <si>
    <t>Sekundarni režim  70/50°C</t>
  </si>
  <si>
    <t>Moč  500kW</t>
  </si>
  <si>
    <t>npr. Danfoss</t>
  </si>
  <si>
    <t>Cevovodi vključno s fazoni, varilnim in tesnilnim materialom, ter s cevnimi pritrdili, iz jeklenih cevi iz celega, DIN 2448 stene, spajanje z varjenjem.</t>
  </si>
  <si>
    <t>BLINDIRANJE</t>
  </si>
  <si>
    <t>DN80</t>
  </si>
  <si>
    <t>Blindiranje obstoječega plinovoda in odtranitev dela instalacije.</t>
  </si>
  <si>
    <t>Demontaža in odvoz na deponijo obstoječega plinskega kotal 400 kW</t>
  </si>
  <si>
    <t>Priklop</t>
  </si>
  <si>
    <t>Toplotne postaje</t>
  </si>
  <si>
    <t>Priklop obstoječe primarne črpalke</t>
  </si>
  <si>
    <t>Tedenska programska ura za vodenje sekundarnega ogrevanja.</t>
  </si>
  <si>
    <t>Električne povezave in priklop elementov na obstoječe napajanje kotla</t>
  </si>
  <si>
    <t>Preizkus tesnosti zgoraj opisanega razvoda</t>
  </si>
  <si>
    <t>Pleskanje cevovodov in konzol, dvakrat z lakom, dvakrat z osnovnim premazom po predhodnem čiščenju rje.</t>
  </si>
  <si>
    <t xml:space="preserve">IZOLACIJA </t>
  </si>
  <si>
    <t>cevnih razvodov s cevaki iz ekspandiranega polimera komplet z lepilom in lepilnim trakovi, ARMAFLEX AC debeline 2×32 mm za toplo vodo T=90/60°C zaščitena z AL pločevino za cev DN 100</t>
  </si>
  <si>
    <t>KOVI</t>
  </si>
  <si>
    <t>SKUPAJ VREDNOST B. KOVI</t>
  </si>
  <si>
    <t>Moč  80kW</t>
  </si>
  <si>
    <t xml:space="preserve">Cevovodi vključno s fazoni, varilnim in tesnilnim materialom, ter s cevnimi pritrdili, iz jeklenih cevi iz celega, DIN 2448 stene, spajanje z varjenjem. </t>
  </si>
  <si>
    <t>Demontaža in odvoz na deponijo obstoječega plinskega kotla 80 kW</t>
  </si>
  <si>
    <t xml:space="preserve">cevnih razvodov s cevaki iz ekspandiranega polimera komplet z lepilom in lepilnim trakovi, ARMAFLEX AC debeline 32 mm za toplo vodo T=90/60°C </t>
  </si>
  <si>
    <t>ŠOLA</t>
  </si>
  <si>
    <t>Sekundarni režim  80/60°C</t>
  </si>
  <si>
    <t xml:space="preserve">Blindiranje obstoječega razvoda EL olja
</t>
  </si>
  <si>
    <t>Blindiranje obstoječega razvoda EL olja</t>
  </si>
  <si>
    <t>Demontaža in odvoz na deponijo obstoječega plinskega kotla 400 kW</t>
  </si>
  <si>
    <t>SKUPAJ VREDNOST C. ŠOLA</t>
  </si>
  <si>
    <t>D.</t>
  </si>
  <si>
    <t>TELOVADNICA</t>
  </si>
  <si>
    <t>Sekundarni režim  60/40°C</t>
  </si>
  <si>
    <t>Moč  173kW</t>
  </si>
  <si>
    <t>Demontaža in odvoz na deponijo obstoječega plinskega kotal 350 kW</t>
  </si>
  <si>
    <t>SKUPAJ VREDNOST D. TELOVADNICA</t>
  </si>
  <si>
    <t>E.</t>
  </si>
  <si>
    <t>KULTURNI DOM</t>
  </si>
  <si>
    <t>Sekundarni režim  80/50°C</t>
  </si>
  <si>
    <t>Moč  240kW</t>
  </si>
  <si>
    <t>Demontaža in odvoz na deponijo obstoječega plinskega kotla 200 kW</t>
  </si>
  <si>
    <t>IZOLACIJA</t>
  </si>
  <si>
    <t>SKUPAJ VREDNOST E. KULTURNI DOM</t>
  </si>
  <si>
    <t>F.</t>
  </si>
  <si>
    <t>PSO MERCATOR</t>
  </si>
  <si>
    <t>Moč  90kW</t>
  </si>
  <si>
    <t>Demontaža in odvoz na deponijo obstoječega plinskega kotla 100 kW</t>
  </si>
  <si>
    <t>SKUPAJ VREDNOST F. PSO MERCATOR</t>
  </si>
  <si>
    <t>G.</t>
  </si>
  <si>
    <t>VRTEC</t>
  </si>
  <si>
    <t>Moč  112kW</t>
  </si>
  <si>
    <t>Demontaža in odvoz na deponijo obstoječega plinskega kotla 219 kW</t>
  </si>
  <si>
    <t>SKUPAJ VREDNOST G. VRTEC</t>
  </si>
  <si>
    <t>H.</t>
  </si>
  <si>
    <t>SKOK</t>
  </si>
  <si>
    <t>Moč  40kW</t>
  </si>
  <si>
    <t>Demontaža in odvoz na deponijo obstoječega plinskega kotla 55 kW</t>
  </si>
  <si>
    <t>SKUPAJ VREDNOST H. SKOK</t>
  </si>
  <si>
    <t>L.</t>
  </si>
  <si>
    <t>K.</t>
  </si>
  <si>
    <t>J.</t>
  </si>
  <si>
    <t>STANOVANJSKA HIŠA BRAZ</t>
  </si>
  <si>
    <t>Moč  20kW</t>
  </si>
  <si>
    <t>Demontaža in odvoz na deponijo obstoječega plinskega kotla 20 kW</t>
  </si>
  <si>
    <t>SKUPAJ VREDNOST I. STANOVANJSKA HIŠA BRAZ</t>
  </si>
  <si>
    <t>STANOVANJSKA HIŠA ČOPI</t>
  </si>
  <si>
    <t>Moč  16kW</t>
  </si>
  <si>
    <t>90.</t>
  </si>
  <si>
    <t>91.</t>
  </si>
  <si>
    <t>92.</t>
  </si>
  <si>
    <t>93.</t>
  </si>
  <si>
    <t>94.</t>
  </si>
  <si>
    <t>95.</t>
  </si>
  <si>
    <t>96.</t>
  </si>
  <si>
    <t>SKUPAJ VREDNOST J. STANOVANJSKA HIŠA ČOPI</t>
  </si>
  <si>
    <t>GOSTILNA SOVDAT</t>
  </si>
  <si>
    <t>97.</t>
  </si>
  <si>
    <t>98.</t>
  </si>
  <si>
    <t>99.</t>
  </si>
  <si>
    <t>Demontaža in odvoz na deponijo obstoječega plinskega kotla 40 kW</t>
  </si>
  <si>
    <t>100.</t>
  </si>
  <si>
    <t>101.</t>
  </si>
  <si>
    <t>102.</t>
  </si>
  <si>
    <t>103.</t>
  </si>
  <si>
    <t>104.</t>
  </si>
  <si>
    <t>105.</t>
  </si>
  <si>
    <t>SKUPAJ VREDNOST K. GOSTILNA SOVDAT</t>
  </si>
  <si>
    <t>POSLOVNI OBJEKT TGŽ 18</t>
  </si>
  <si>
    <t>106.</t>
  </si>
  <si>
    <t>107.</t>
  </si>
  <si>
    <t>108.</t>
  </si>
  <si>
    <t>109.</t>
  </si>
  <si>
    <t>110.</t>
  </si>
  <si>
    <t>111.</t>
  </si>
  <si>
    <t>112.</t>
  </si>
  <si>
    <t>113.</t>
  </si>
  <si>
    <t>114.</t>
  </si>
  <si>
    <t>SKUPAJ VREDNOST L. POSLOVNI OBJEKT TGŽ 18</t>
  </si>
  <si>
    <t>M.</t>
  </si>
  <si>
    <t>SKUPNA DELA</t>
  </si>
  <si>
    <t>GRADBENA POMOČ</t>
  </si>
  <si>
    <t>instalaterjem: prebijanje, zazidava odprtin, vratnje lukenj</t>
  </si>
  <si>
    <t>115.</t>
  </si>
  <si>
    <t>116.</t>
  </si>
  <si>
    <t>117.</t>
  </si>
  <si>
    <t>SKUPAJ VREDNOST M. SKUPNA DELA</t>
  </si>
  <si>
    <t>Pripravljalna dela, zarisovanje, iz mere, tlačni preizkus in poiskusno obratovanje</t>
  </si>
  <si>
    <t>Prevoz materiala na gradbišče in zavarovanje</t>
  </si>
  <si>
    <t>SKUPAJ VREDNOST 2. DEL TOPLOTNE POSTAJE</t>
  </si>
  <si>
    <t>GOI DELA ZA IZGRADNJO OBJEKTA KOTLOVNICA IN ZALOGOVNIK</t>
  </si>
  <si>
    <t xml:space="preserve">SPLOŠNA OPOMBA! </t>
  </si>
  <si>
    <t xml:space="preserve">PRI IZVEDBI PREDMETNIH DEL JE STRIKTNO UPOŠTEVATI VSE ZAHTEVE V VEZI VARSTVA PRI DELU TAKO ZAPOSLENIH KOT MIMOIDOČIH. VSI DOSTOPI MORAJO BITI USTREZNO ZAVAROVANI IN OZNAČENI TER NEMOTEČI ZA UPORABNIKE SOSEDNJIH OBJEKTOV. IZVAJALEC DEL SI MORA DELOVIŠČE OGLEDATI NA LICU MESTA. V CENI JE ZAJETI VSE MOREBITNE STROŠKE, KI BI NASTALI KOT POSLEDICA UTESNJENEGA DELOVIŠČA. </t>
  </si>
  <si>
    <t>VAŽNA OPOMBA:</t>
  </si>
  <si>
    <t>DELOVNI IN ZAŠČITNI ODRI TER LOVILNE MREŽE, KI SO POTREBNI ZA MONTAŽNA DELA SO ZAJETI V CENAH ZA ENOTO!!!</t>
  </si>
  <si>
    <t>PRIPRAVLJALNA DELA</t>
  </si>
  <si>
    <t>POSTAVITEV GRADBENIH PROFILOV ZA OBJEKTA</t>
  </si>
  <si>
    <t>GEODETSKI POSNETEK VSE INFRASTRUKTURE IN VRIS OBJEKTOV V KATASTER.</t>
  </si>
  <si>
    <t>UREDITEV IN ORGANIZACIJA GRADBIŠČA SKLADNO Z VARNOSTNIM NAČRTOM IN TEHNOLOGIJO IZVAJALCA DEL: - POSTAVITEV GRADBIŠČNE ZAŠČITNE OGRAJE Z VRATI, POSTAVITEV GRADBIŠČNE TABLE SKLADNO Z ZGO, POSTAVITEV OPOZORILNIH TABEL IN PROMETNE SIGNALIZACIJE SKLADNO Z VARNOSTNIM NAČRTOM, POSTAVITEV GRADBIŠČNIH KONTEJNERJEV IN BARAK, UREDITEV GRADBIŠČNE DEPONIJE IN PLATOJEV, UREDITEV DOSTOPOV, UREDITEV ZAČASNE GRADBIŠČNE DEPONIJE ZA LOČENO ZBIRANJE GRADBENIH ODPADKOV, PRIKLOP IN POSTAVITEV GRADBIŠČNE ELEKTROOMARICE, UREDITEV GRADBIŠČNE VODOVODNE INŠTALACIJE, NAJEM IN POSTAVITEV KEMIČNEGA STRANIŠČA ZA CELOTEN ČAS GRADNJE IPD (PO TEM PREDRAČUNU). V CENI JE ZAJETI TUDI ODSTRANITEV VSEH ELEMENTOV (OGRAJA, TABLE, KONTEJNERJI...) PO ZAKLJUČENIH GO DELIH PO TEM PREDRAČUNU.</t>
  </si>
  <si>
    <t>KD</t>
  </si>
  <si>
    <t>SKUPAJ VREDNOST I. PRIPRAVLJALNA DELA</t>
  </si>
  <si>
    <t>GEODETSKA ZAKOLIČBA OBJEKTA</t>
  </si>
  <si>
    <t>GEODETSKI POSNETEK VSE INFRASTRUKTURE IN VRIS OBJEKTOV V KATASTER</t>
  </si>
  <si>
    <t>IZDELAVA VARNOSTNEGA NAČRTA IN KOORDINACIJA IZ VARSTVA PRI DELU</t>
  </si>
  <si>
    <t>VSA IZKOPNA DELA IN TRANSPORTI IZKOPNIH MATERIALOV SE OBRAČUNAJO PO PROSTORNINI ZEMLJINE V RAŠČENEM STANJU. VSA NASIPNA DELA SE OBRAČUNAJO PO PROSTORNINI ZEMLJINE V VGRAJENEM STANJU. MOREBITNE ZAČASNE DEPONIJE ZEMELJSKEGA MATERIALA IN POTREBNE TRANSPORTE V ZVEZI  S TEM JE POTREBNO UPOŠTEVATI V ENOTNIH CENAH.</t>
  </si>
  <si>
    <t>STROJNI POVRŠINSKI ŠIROKI ODKOP GRADBENE JAME ZA OBJEKTA V TERENU III.-IV. KTG, Z DEPONIRANJEM IZKOPANEGA MATERIALA NA GRADBIŠČU ZA KASNEJŠO UPORABO.</t>
  </si>
  <si>
    <t>STROJNI POVRŠINSKI ŠIROKI ODKOP GRADBENE JAME ZA OBJEKTA V TERENU III.-IV. KTG., Z ODVOZOM IZKOPANEGA MATERIALA NA NIŽJI TEREN NA PARCELI NAROČNIKA Z RAZGRINJANJEM ALI PA V KRAJEVNO DEPONIJO NA RAZDALJI DO 10,0 KM VKLJUČNO S PLAČILOM VSEH KOMUNALNIH PRISTOJBIN IN TAKS.</t>
  </si>
  <si>
    <t>STROJNI IZKOP JARKOV ZA ROBNO OJAČITEV TEMELJNE PLOŠČE V TERENU III.-IV. KTG., Z ODVOZOM IZKOPANEGA MATERIALA NA NIŽJI TEREN NA PARCELI NAROČNIKA Z RAZGRINJANJEM ALI PA V KRAJEVNO DEPONIJO NA RAZDALJI DO 10,0 KM VKLJUČNO S PLAČILOM VSEH KOMUNALNIH PRISTOJBIN IN TAKS.</t>
  </si>
  <si>
    <t>PLANIRANJE TERENA POD TEMELJNO PLOŠČO S TOČNOSTJO +- 3 CM Z UTRDITVIJO.</t>
  </si>
  <si>
    <t>ZASIP ZA AB TEMELJI Z MATERIALOM OD IZKOPA V PLASTEH PO 20-30 CM Z UTRJEVANJEM</t>
  </si>
  <si>
    <t xml:space="preserve">DOBAVA IN VGRAJEVANJE KAMNITE GREDE V SLOJU DEB. 40 CM POD AB TLAKOM Z IZRAVNAVO POVRŠINE IN UTRJEVANJEM. </t>
  </si>
  <si>
    <t xml:space="preserve">DOBAVA IN VGRAJEVANJE TAMPONA GRANULACIJE 0/32 MM V SLOJU DEB. 20 CM POD AB TLAKOM Z IZRAVNAVO POVRŠINE IN UTRJEVANJEM. TAMPON SE UVALJA DO MODULA STISLJIVOSTI MIN. 60 Mpa. </t>
  </si>
  <si>
    <t>ODSTRANITEV OBSTOJEČEGA DEPONIRANEGA MATERIALA - RUŠEVINE NA PARCELI VKLJUČNO Z ODVOZOM V STALNO DEPONIJO TER PLAČILOM VSEH KOMUNALNIH PRISTOJBIN IN TAKS</t>
  </si>
  <si>
    <t>Razna nepredvidena dela-obračun po dejanskih stroških - 5%</t>
  </si>
  <si>
    <t>M3</t>
  </si>
  <si>
    <t>M2</t>
  </si>
  <si>
    <t>DOBAVA IN BETONIRANJE AB TEMELJNE PLOŠČE DEB. 25 CM Z BETONOM C 25/30, DODATKI XC2, PV2 IN XI</t>
  </si>
  <si>
    <t>DOPLAČILO ZA OBDELAVO ZGORNJE POVRŠINE AB TEMELJNE PLOŠČE, OBDELAVA PO NAVODILIH PROJEKTANTA-POVRŠINA PLOŠČE JE ZARIBANA</t>
  </si>
  <si>
    <t xml:space="preserve">DOBAVA IN BETONIRANJE AB ROBNE OJAČITVE TEMELJNE PLOŠČE Z BETONOM C 25/30 </t>
  </si>
  <si>
    <t xml:space="preserve">REZANJE TALNIH DILATACIJ V AB TEMELJNI PLOŠČI </t>
  </si>
  <si>
    <t>KITANJE TALNIH DILATACIJ V AB TEMELJNI PLOŠČI Z DVOKOMPONENTNIM  TRAJNO ELASTIČNIM KITOM</t>
  </si>
  <si>
    <t>DOBAVA IN MONTAŽA REBRASTE ARMATURE S500B DO FI 12 MM</t>
  </si>
  <si>
    <t>DOBAVA IN MONTAŽA REBRASTE ARMATURE S500B NAD FI 12 MM</t>
  </si>
  <si>
    <t>DOBAVA IN MONTAŽA ARMATURNIH MREŽ MA 500/560</t>
  </si>
  <si>
    <t>DOBAVA IN IZDELAVA MOZNIČENJA Z MOZNIKI JR FI 16 MM E=33 CM, L= 100 CM, OPREMLJENE Z ALKATEN CEVJO-TULC. IZVESTI PO DETAJLU STATIKA!</t>
  </si>
  <si>
    <t>M1</t>
  </si>
  <si>
    <t>KG</t>
  </si>
  <si>
    <t>KOS</t>
  </si>
  <si>
    <t>SKUPAJ VREDNOST III.BETONSKA DELA</t>
  </si>
  <si>
    <t>RAZNA MANJŠA GRADBENA DELA, KI SE IZVAJAJO V REŽIJI (OCENA). OBRAČUN SE BO VRŠIL NA PODLAGI DEJANSKO PORABLJENEGA ČASA IN MATERIALA, EVIDENTIRAN V GRADBENEM DNEVNIKU IN POTRJEN OD NADZORNEGA ORGANA NAROČNIKA.</t>
  </si>
  <si>
    <t xml:space="preserve">PKVD  </t>
  </si>
  <si>
    <t xml:space="preserve">KVD   </t>
  </si>
  <si>
    <t>GRADBENI MATERIAL  EUR 200,00</t>
  </si>
  <si>
    <t>ura</t>
  </si>
  <si>
    <t>SKUPAJ VREDNOST IV.ZIDARSKA DELA</t>
  </si>
  <si>
    <t>NAPRAVA, MONTAŽA IN DEMONTAŽA OPAŽA ZA ROBOVE AB TEMELJNE PLOŠČE IN ROBNE OJAČITVE VIŠ. DO 80 CM IN OPAŽ ZA DILATACIJE</t>
  </si>
  <si>
    <t>NAPRAVA, MONTAŽA IN DEMONTAŽA OPAŽA ZA DILATACIJO  AB TEMELJNE PLOŠČE VIŠ. 25 CM</t>
  </si>
  <si>
    <t>DOBAVA IN LEPLJENJE STIROPORA D=2 CM ZA DILATACIJO AB TEMELJNE PLOŠČE</t>
  </si>
  <si>
    <t>KANALIZACIJA</t>
  </si>
  <si>
    <t>STROJNI IN DELNO ROČNI IZKOP JARKOV IN JAM ZA KANALIZACIJO V TERENU III.-IV. KTG. Z ZASIPOM PO POLOŽENIH CEVEH Z MATERIALOM OD IZKOPA V PLASTEH PRIMERNE DEBELINE Z NABIJANJEM TER ODVOZOM ODVIŠNEGA IZKOPANEGA MATERIALA NA NIŽJI TEREN NA PARCELI NAROČNIKA Z RAZGRINJANJEM ALI PA V KRAJEVNO DEPONIJO NA RAZDALJI DO 10,00 KM VKLJUČNO S PLAČILOM VSEH KOMUNALNIH PRISTOJBIN IN TAKS.</t>
  </si>
  <si>
    <t xml:space="preserve">PLANIRANJE DNA JARKOV IN JAM ZA KANALIZACIJO S TOČNOSTJO +- 3 CM Z UTRJEVANJEM </t>
  </si>
  <si>
    <t>DOBAVA IN POLAGANJE PVC KANALIZACIJSKIH CEVI SN8 DN 250 MM VKLJUČNO Z NAPRAVO BETONSKE POSTELJICE DEB. 10+DN/10 CM S POLNIM OBBETONIRANJEM CEVI V DEBELINI 10 CM, BETON C 16/20 VKLJUČNO S FAZONSKIMI KOSI (KOLENA, REDUKCIJE,…)</t>
  </si>
  <si>
    <t>DOBAVA IN POLAGANJE PVC KANALIZACIJSKIH CEVI SN8 DN 150 MM VKLJUČNO Z NAPRAVO BETONSKE POSTELJICE DEB. 10+DN/10 CM S POLNIM OBBETONIRANJEM CEVI V DEBELINI 10 CM, BETON C 16/20 VKLJUČNO S FAZONSKIMI KOSI (KOLENA, REDUKCIJE,…)</t>
  </si>
  <si>
    <t>DOBAVA IN MONTAŽA REV. JAŠKA IZ BETONSKE CEVI DN 500 MM, GLOBINE 1,00 M, Z NAPRAVO PRIKLJUČKOV IN BETONSKEGA DNA, LTŽ REŠETKA 400 KN VKLJUČNO Z IZDELAVO AB OKVIRJA.</t>
  </si>
  <si>
    <t>DOBAVA IN MONTAŽA REV. JAŠKA IZ BETONSKE CEVI DN 600 MM, GLOBINE 1,00 M, Z NAPRAVO PRIKLJUČKOV IN BETONSKEGA DNA, LTŽ POKROV 400 KN VKLJUČNO Z IZDELAVO AB OKVIRJA.</t>
  </si>
  <si>
    <t>PRIKLJUČEK NA JAVNO FEKALNO KANALIZACIJO S PVC KANALIZACIJSKO CEVJO DN 250 MM</t>
  </si>
  <si>
    <t>PRIKLJUČEK NA JAVNO METEORNO KANALIZACIJO S PVC KANALIZACIJSKO CEVJO DN 250 MM</t>
  </si>
  <si>
    <t>SKUPAJ VREDNOST VI. KANALIZACIJA</t>
  </si>
  <si>
    <t>REKAPITULACIJA 2. DEL TOPLOTNE POSTAJE</t>
  </si>
  <si>
    <t>KROVSKO KLEPARSKA DELA</t>
  </si>
  <si>
    <t>DOBAVA IN POKRIVANJE STREHE KOTLOVNICE IN ZALOGOVNIKA S TERMOIZOLACIJSKIMI PLOŠČAMI KOT NPR. SNV 50 ALI TEHNIČNO ENAKOVREDNO IZ DVEH JEKLENIH POCINKANIH BARVANIH PROFILIRANIH PLOČEVIN TER VMESNEGA SLOJA KAMENA VOLNA DEBELINE 5 CM, PO STANDARDNIH BARVAH, VKLJUČNO S TESNILNIM IN INOX VIJAČNIM MATERIALOM, S PRITRJEVANJEM NA ŽE PREJ POSTAVLJENE JEKL. PROFILE.</t>
  </si>
  <si>
    <t>DOBAVA IN MONTAŽA VISEČEGA STREŠNEGA ŽLEB R.Š. 50 CM IZ JEKLENE POCINKANE BARVANE PLOČEVINE DEB. 0,60 MM</t>
  </si>
  <si>
    <t>DOBAVA IN MONTAŽA ODTOČNIH STREŠNIH CEVI FI 15 CM IZ JEKLENE POCINKANE BARVANE PLOČEVINE DEB. 0,60 MM VKLJUČNO Z OBJEMKAMI</t>
  </si>
  <si>
    <t>DOBAVA IN MONTAŽA PRIKLJUČKA STREŠNEGA ŽLEBA NA ODTOČNO STREŠNO CEV FI 15 CM IZ JEKLENE POCINKANE BARVANE PLOČEVINE.</t>
  </si>
  <si>
    <t xml:space="preserve">DOBAVA IN MONTAŽA ZIDNE OBROBE R.Š. 40-50 CM IZ JEKLENE POCINKANE BARVANE PLOČEVINE DEB. 0,60 MM </t>
  </si>
  <si>
    <t xml:space="preserve">DOBAVA IN MONTAŽA ČELNE OBROBE R.Š. 40-50 CM IZ JEKLENE POCINKANE BARVANE PLOČEVINE DEB. 0,60 MM  </t>
  </si>
  <si>
    <t>SKUPAJ VREDNOST I. KROVSKO KLEPARSKA DELA</t>
  </si>
  <si>
    <t>Izvajalec mora v ceni upoštevati izdelavo delavniških risb , katere potrdi statik , za nosilne konstrukcije mora izvajalec pridobiti atest za montirano konstrukcijo . Kvaliteta jeklene konstrukcije mora biti S235 , vijačni material jeklo kvalitete 8.8. Izvedba kovinskih konstrukcij po načrtu konstrukcije PGD in PZI.</t>
  </si>
  <si>
    <t xml:space="preserve">DOBAVA IN MONTAŽA JEKLENE KONSTRUKCIJE (STENE, STEBRI, STREHA)  ZA OBJEKTE.  JEKL. KONSTRUKCIJE IZ SLEDEČIH JEKL. PROFILOV: - 80X80X4, - IPE 270, - 20X120X5, - 100X100X4, - FI 16, - FI 20. VSI JEKLENI ELEMENTI SO VARJENI, PROTIKOROZIJSKO ZAŠČITENI IN  2X BARVANI Z EPOKSI LAKOM. </t>
  </si>
  <si>
    <t>SPLOŠNA OPOMBA!</t>
  </si>
  <si>
    <t>VSI ALU IZDELKI IZDELKI SO FINALIZIRANI, SE DOBAVIJO NA OBJEKT IN MONTIRAJO.</t>
  </si>
  <si>
    <t>IZDELAJO SE PO SHEMI VRAT IN PO DETAJLIH PROIZVAJALCA. VSE MERE ALU IZDELKOV JE POTREBNO VZETI NA LICU MESTA.</t>
  </si>
  <si>
    <t>DVOKRILNA VRATA VEL. 170/260 CM.  KOVINSKA VRATA Z OKVIRNO KONSTRUKCIJO IZ ŠKATLASTIH PROFILOV 40X40X4 MM Z RAVNO BARVANO PLOČEVINO NA NOTRANJI STRANI IN BOMBIRANO PLOČEVINO NA ZUNANJI STRANI. VMES JE TERVOL. VRATA OPREMLJENA Z OBOJESTRANSKO KLJUKO IN KLJUČAVNICO, V ENEM KRILU PREZRAČEVALNA REŠETKA 600/1400 MM.</t>
  </si>
  <si>
    <t>MONTAŽNA DELA NA FASADI</t>
  </si>
  <si>
    <t xml:space="preserve">DOBAVA IN MONTAŽA OGNJEODPORNIH 90 MIN. FASADNIH SENDVIČ PANELOV-ELEMENTOV KOT NPR. TRIMO FTV 100 (DEBELINE 100 MM) ALI TEHNIČNO ENAKOVREDNO. PANELI SE MONTIRAJO VERTIKALNO NA JEKLENO PODKONSTRUKCIJO, KI JE ZAJETA V DRUGI POSTAVKI V KLJUČAVNIČARSKIH DELIH. PANELI SO SESTAVLJENI IZ ZUN. IN NOTR. JEKLENE POCINKANE BARVANE PROFILIRANE PLOČEVINE, Z IZOLACIJSKIM POLNILOM IZ NEGORLJIVE LAMELIRANE MINERALNE VOLNE. VSE  TRI PLASTI PREDSTAVLJAJO KOMPAKTEN SENDVIČ. V CENO JE VKLJUČITI VSE ZAKLJUČNE IN VOGALNE ELEMENTE, ELEMENTE ZA SPAJANJE IN ODKAPNIKE, VSE POTREBNE JEKLENE NOSILCE OKOLI VRATNIH IN OKENSKIH ODPRTINAH TER VES PRITRDILNI MATERIAL. PLOŠČE SE MONTIRAJO VERTIKALNO PO SISTEMU NEVIDNEGA VIJAČENJA! VSE KOMPLET PO DETAJLU IN NAVODILIH PROJEKTANTA IN PROIZVAJALCA FASADNIH PANELOV. </t>
  </si>
  <si>
    <t xml:space="preserve">DOBAVA IN MONTAŽA FASADNIH SENDVIČ PANELOV-ELEMENTOV KOT NPR. TRIMO FTV 50 (DEBELINE 50 MM) ALI TEHNIČNO ENAKOVREDNO. PANELI SE MONTIRAJO VERTIKALNO NA JEKLENO PODKONSTRUKCIJO, KI JE ZAJETA V DRUGI POSTAVKI V KLJUČAVNIČARSKIH DELIH. PANELI SO SESTAVLJENI IZ ZUN. IN NOTR. JEKLENE POCINKANE BARVANE PROFILIRANE PLOČEVINE, Z IZOLACIJSKIM POLNILOM IZ LAMELIRANE MINERALNE VOLNE. VSE  TRI PLASTI PREDSTAVLJAJO KOMPAKTEN SENDVIČ. V CENO JE VKLJUČITI VSE ZAKLJUČNE IN VOGALNE ELEMENTE, ELEMENTE ZA SPAJANJE IN ODKAPNIKE, VSE POTREBNE JEKLENE NOSILCE OKOLI VRATNIH IN OKENSKIH ODPRTINAH TER VES PRITRDILNI MATERIAL. PLOŠČE SE MONTIRAJO VERTIKALNO PO SISTEMU NEVIDNEGA VIJAČENJA! VSE KOMPLET PO DETAJLU IN NAVODILIH PROJEKTANTA IN PROIZVAJALCA FASADNIH PANELOV. </t>
  </si>
  <si>
    <t>SKUPAJ VREDNOST IV. MONTAŽNA DELA NA FASADI</t>
  </si>
  <si>
    <t>REKAPITULACIJA 3. DEL GOI DELA ZA IZVEDBO OBJEKTA KOTLOVNICA IN ZALOGOVNIK</t>
  </si>
  <si>
    <t>SKUPAJ VREDNOST 3. DEL GOI DELA ZA IZVEDBO OBJEKTA KOTLOVNICA IN ZALOGOVNIK</t>
  </si>
  <si>
    <t>GOI DELA ZA IZGRADNJO OBJEKTA LOPA ZA SEKANCE</t>
  </si>
  <si>
    <t>GEODETSKA ZAKOLIČBA OBJEKTOV.</t>
  </si>
  <si>
    <t>PLANIRANJE TERENA POD TEMELJNO PLOŠČO IN ASFALTOM S TOČNOSTJO +- 3 CM Z UTRDITVIJO.</t>
  </si>
  <si>
    <t xml:space="preserve">DOBAVA IN VGRAJEVANJE KAMNITE GREDE V SLOJU DEB. 40 CM POD AB TLAKOM IN ASFALTOM Z IZRAVNAVO POVRŠINE IN UTRJEVANJEM. </t>
  </si>
  <si>
    <t xml:space="preserve">DOBAVA IN STROJNO VALJANJE BITUDROBIRJA AC 32 BASE B 50/70 A2 V SLOJU DEB. 6 CM </t>
  </si>
  <si>
    <t>DOBAVA IN STROJNO VALJANJE BITUMENSKEGA BETONA AC 11 SURF PmB 45/80-65 A2 V SLOJU DEB. 3 CM</t>
  </si>
  <si>
    <t>DOBAVA IN MONTAŽA ČELNE ZAPORE (OBLIKA TRIKOTNIKA) Z LEXAN PLOŠČAMI DEB.40 MM VKLJUČNO S PODLOŽKAMI IN TESNILI, MONTIRA SE V JEKL. REŠETKO.</t>
  </si>
  <si>
    <t>DOBAVA IN MONTAŽA TALNE LINIJSKE POVOZNE LTŽ REŠETKE ŠIRINE 500 MM NOSILNOSTI 400 KN - NAD KANALOM ZA PREZRAČEVANJE SEKANCEV (KANAL POTEKA PO CELOTNEM NOTRANJEM OBODU LOPE IN JE ZAMAKNJEN 1,0 M OD FASADE)</t>
  </si>
  <si>
    <t>ZIDARSKA DELA (A)</t>
  </si>
  <si>
    <t>UR</t>
  </si>
  <si>
    <t>SKUPAJ VREDNOST IV.ZIDARSKA DELA (A)</t>
  </si>
  <si>
    <t>ZIDARSKA DELA (B)</t>
  </si>
  <si>
    <t>Zidarska dela (B) so dela za katera si naročnik pridržuje pravico, da jih ne odda, skladno z določili dokumentacije v zvezi z oddajo javnega naročila (gl. točko 1.2.6.)</t>
  </si>
  <si>
    <t>SKUPAJ VREDNOST V.ZIDARSKA DELA (B)</t>
  </si>
  <si>
    <t>TESARSKA DELA (A)</t>
  </si>
  <si>
    <t>SKUPAJ VREDNOST VI. TESARSKA DELA (A)</t>
  </si>
  <si>
    <t xml:space="preserve">NAPRAVA, MONTAŽA IN DEMONTAŽA OPAŽA ZA KANALA PREREZA 45X10 CM V AB TEMELJNI PLOŠČI - KANAL ZA PREZRAČEVANJE SEKANCEV (KANAL POTEKA PO CELOTNEM NOTRANJEM OBODU LOPE IN JE ZAMAKNJEN 1,0 M OD FASADE). KANAL JE IZVESTI V PADCU PROTI IZTOKU, ZARADI ODVODNJAVANJA </t>
  </si>
  <si>
    <t>DOBAVA IN OBLOGA FASADNIH/OBODNIH STEN OBJEKTA S FINALIZIRANIMI LESENIMI PLOHI - SMREKA ZAŠČITENA PROTI SONCU IN DEŽJU DEB. 4,5 CM, VIŠINE 50 CM, SPODAJ IN ZGORAJ POŠEVNO ODREZANI POD KOTOM 45* ZA PREZRAČEVANJE IN PROTI ZAMAKANJU, S PRITRJEVANJEM NA JEKL. PROFILE. IZVEDBA PO DETAJLU PROJEKTANTA ARHITEKTURE! (LOPA)</t>
  </si>
  <si>
    <t>TESARSKA DELA (B)</t>
  </si>
  <si>
    <t>Tesarska dela (B) so dela za katera si naročnik pridržuje pravico, da jih ne odda, skladno z določili dokumentacije v zvezi z oddajo javnega naročila (gl. točko 1.2.6.)</t>
  </si>
  <si>
    <t>SKUPAJ VREDNOST VII. TESARSKA DELA (B)</t>
  </si>
  <si>
    <t>VIII.</t>
  </si>
  <si>
    <t>METEORNA KANALIZACIJA</t>
  </si>
  <si>
    <t>SKUPAJ VREDNOST VIII. METEORNA KANALIZACIJA</t>
  </si>
  <si>
    <t>VMESNA REKAPITULACIJA A. GRADBENA DELA (brez delov (B))</t>
  </si>
  <si>
    <t>SKUPAJ VMESNA VREDNOST A. GRADBENA DELA (brez delov (B))</t>
  </si>
  <si>
    <t>SKUPNA REKAPITULACIJA A. GRADBENA DELA (vsi deli)</t>
  </si>
  <si>
    <t>SKUPAJ VREDNOST A. GRADBENA DELA (vsi deli)</t>
  </si>
  <si>
    <t>B. Obrtniška dela so dela za katera si naročnik pridržuje pravico, da jih ne odda, skladno z določili dokumentacije v zvezi z oddajo javnega naročila (gl. točko 1.2.6.)</t>
  </si>
  <si>
    <t>DOBAVA IN POKRIVANJE STREHE LOPE S TERMOIZOLACIJSKIMI PLOŠČAMI KOT NPR. SNV 50 ALI TEHNIČNO ENAKOVREDNO IZ DVEH JEKLENIH POCINKANIH BARVANIH PROFILIRANIH PLOČEVIN TER VMESNEGA SLOJA KAMENA VOLNA DEBELINE 5 CM, PO STANDARDNIH BARVAH, VKLJUČNO S TESNILNIM IN INOX VIJAČNIM MATERIALOM, S PRITRJEVANJEM NA ŽE PREJ POSTAVLJENE JEKL. PROFILE.</t>
  </si>
  <si>
    <t>DOBAVA IN MONTAŽA LINIJSKEGA SNEGOLOVA PRIMERNEGA ZA STREŠNO KRITINO IZ TERMOIZOLACIJSKIH PLOŠČ</t>
  </si>
  <si>
    <t>DOBAVA IN MONTAŽA JEKL. KOTNIKA 50X50 MM VKLJUČNO S SIDRI, PROTIKOROZIJSKO ZAŠČITENI IN  2X BARVANI Z EPOKSI LAKOM - NA VOGALIH KANALA ZA PREZRAČEVANJE SEKANCEV (KANAL POTEKA PO CELOTNEM NOTRANJEM OBODU LOPE IN JE ZAMAKNJEN 1,0 M OD FASADE)</t>
  </si>
  <si>
    <t>DOBAVA IN MONTAŽA JEKL. KOTNIKA 100X100 MM VKLJUČNO S SIDRI, PROTIKOROZIJSKO ZAŠČITENI IN  2X BARVANI Z EPOKSI LAKOM - NA OBEH VHODIH V LOPO</t>
  </si>
  <si>
    <t>VMESNA REKAPITULACIJA 4. DEL GOI DELA ZA IZGRADNJO OBJEKTA LOPA ZA SEKANCE</t>
  </si>
  <si>
    <t>REKAPITULACIJA 4. DEL GOI DELA ZA IZGRADNJO OBJEKTA LOPA ZA SEKANCE (vsa dela)</t>
  </si>
  <si>
    <t>SKUPAJ VREDNOST 4. DEL GOI DELA ZA IZGRADNJO OBJEKTA LOPA ZA SEKANCE (vsa dela)</t>
  </si>
  <si>
    <t>GRADBENA DELA (brez delov (B))</t>
  </si>
  <si>
    <t>SKUPAJ VREDNOST 4. DEL GOI DELA ZA IZGRADNJO OBJEKTA LOPA ZA SEKANCE</t>
  </si>
  <si>
    <t>KOTLARNA</t>
  </si>
  <si>
    <t>Pri vseh pozicijah je potrebno upoštevati dobavo in montažo elementov ter spojni in tesnilni material vključno z nosilnim in obešalnim materialom.</t>
  </si>
  <si>
    <t>Biomasna kurilna naprava na sekance</t>
  </si>
  <si>
    <t>Za sekance G30-G50/W40 po ÖNORM M 7133 ali EN 14961-4 razreda</t>
  </si>
  <si>
    <t>A1, A2, B1 in velikosti P16B, P31,5 ali P45A in za lesene pelete (ø6mm)</t>
  </si>
  <si>
    <t>po ÖNORM M 7135, DINplus ali Swiss Pellets kakovost. razr. A1 po EN 14961-2</t>
  </si>
  <si>
    <t>Kotel moči 103,9 - 540 kW na sekance ali 104 - 540 kW na lesene pelete obsega:</t>
  </si>
  <si>
    <t xml:space="preserve"> - telo kotla z učinkovito toplotno izolacijo</t>
  </si>
  <si>
    <t xml:space="preserve"> - potisni vijačnik s pogonskim motorjem</t>
  </si>
  <si>
    <t xml:space="preserve"> - varnostni ventil</t>
  </si>
  <si>
    <t xml:space="preserve"> - varnostni toplotni izmenjevalnik</t>
  </si>
  <si>
    <t xml:space="preserve"> - nadzorovan sesalni ventilator z reguliranim številom vrtljajev</t>
  </si>
  <si>
    <t xml:space="preserve"> - stopenjsko oziroma pomično zgorevanje na rešetki</t>
  </si>
  <si>
    <t xml:space="preserve"> - samodejno čiščenje elementov stopenjske rešetke</t>
  </si>
  <si>
    <t xml:space="preserve"> - samodejno stresanje pepela s pomočjo prekucne rešetke</t>
  </si>
  <si>
    <t xml:space="preserve"> - samodejno čiščenje toplotnega izmenjevalnika</t>
  </si>
  <si>
    <t xml:space="preserve"> - izraba preostale toplote za ogrevanje</t>
  </si>
  <si>
    <t>- deljena 2-conska zgorevalna komora</t>
  </si>
  <si>
    <t xml:space="preserve"> - priprava za zaščito pred povratnim ognjem RSE (preizk. IBS)</t>
  </si>
  <si>
    <t xml:space="preserve"> - vmesni zalogovnik z nadzorom nivoja z infrardečimi senzorji</t>
  </si>
  <si>
    <t xml:space="preserve"> - samodejni vžig s puhalom za vroč zrak</t>
  </si>
  <si>
    <t xml:space="preserve"> - samodejno iznašanje pepela iz gorilne komore in izmenjevalnika v zaboj</t>
  </si>
  <si>
    <t>za pepel na sprednji strani</t>
  </si>
  <si>
    <t xml:space="preserve"> - navodilo za instalacijo in obratovanje</t>
  </si>
  <si>
    <t>Integrirana mikroprocesorsko vodena upravljalna enota ”T-Control”</t>
  </si>
  <si>
    <t>z uporabniku prijazno VGA regulacijo in zaslonom na dotik, ter z:</t>
  </si>
  <si>
    <t xml:space="preserve"> - regulacijo kurjenja</t>
  </si>
  <si>
    <t>- modulom za regulacijo v odvisnosti od zunanje temperature za 1 mešalni krog</t>
  </si>
  <si>
    <t xml:space="preserve"> - modulom upravljanja s hranilnikom</t>
  </si>
  <si>
    <t xml:space="preserve"> - modulom za upravljanje polnjenja bojlerja (priprava tople vode)</t>
  </si>
  <si>
    <t xml:space="preserve"> - krmiljenjem dviga povratnega toka (motorni mešalni ventil in črpalka)</t>
  </si>
  <si>
    <t xml:space="preserve"> - krmiljenjem motornega ventila za hitro ogrevanje ogrevalnih krogov pri zalogovniškem obratovanju</t>
  </si>
  <si>
    <t xml:space="preserve"> - regulacija lambda sonde (krmili zrak za zgorevanje in dovod goriva)</t>
  </si>
  <si>
    <t>2- polni rele v kompletu s podnožjem za zahtevo polnilnega polža za dodatno</t>
  </si>
  <si>
    <t>vgradnjo pri uporabi kontrol večih 400V motorjev.</t>
  </si>
  <si>
    <t>Potrebno pri nadgradnji elektro krmiljenja podajanja za več kot 2 elektromotorja.</t>
  </si>
  <si>
    <t>(npr. pri hkratni uporabi podajalnega sistema, zapornice za prah in drugo)</t>
  </si>
  <si>
    <t>FIREMATIC 20 - 50</t>
  </si>
  <si>
    <r>
      <rPr>
        <b/>
        <sz val="7"/>
        <color indexed="8"/>
        <rFont val="Tahoma"/>
        <family val="2"/>
        <charset val="238"/>
      </rPr>
      <t>2- polni rele z vtičnic</t>
    </r>
    <r>
      <rPr>
        <sz val="7"/>
        <color indexed="8"/>
        <rFont val="Tahoma"/>
        <family val="2"/>
        <charset val="238"/>
      </rPr>
      <t>o (brez potenciala)</t>
    </r>
  </si>
  <si>
    <t xml:space="preserve">Razširitev regulacije za 400V motor - </t>
  </si>
  <si>
    <t>Eksterna razširitev krmiljenja 400V podajalnih sistemov za sekance in pelete</t>
  </si>
  <si>
    <t>FIREMATIC 20 - 501</t>
  </si>
  <si>
    <t xml:space="preserve">Termična varovalka pregretja </t>
  </si>
  <si>
    <t>Termični ventil za varnostni toplotni izmenjevalnik.</t>
  </si>
  <si>
    <t>Temperatura odprtja - 95°C.</t>
  </si>
  <si>
    <t>Navojni priključek 1/2''</t>
  </si>
  <si>
    <t>Set povratnega toka  ali enakovredno</t>
  </si>
  <si>
    <t>Set povratnega toka za dvig temperature v kotlovskem povratku ali enakovredno</t>
  </si>
  <si>
    <t>S 3 - potnim mešalnim ventilom z motornim pogonom in visoko učinkovito obtočno črpalko.</t>
  </si>
  <si>
    <t>Set povratnega toka za 400 do 600 kW.</t>
  </si>
  <si>
    <t xml:space="preserve">Energijsko učinkovita frekvenčno regulirana črpalka </t>
  </si>
  <si>
    <t>Mešalni ventil z motornim pogonom, ventil DN 100, kvs 225</t>
  </si>
  <si>
    <t>CAN - BUS kaskadni preklopnik</t>
  </si>
  <si>
    <t>CAN-BUS kaskadni preklopnik za T-Control za NOV KOTEL .</t>
  </si>
  <si>
    <t>Za vsak kotel v kaskadi je potreben dodaten kaskadni preklopnik.</t>
  </si>
  <si>
    <t>V kaskado je mogoče skupaj povezati do 8 kotlov.</t>
  </si>
  <si>
    <t>Oddaljeni dostop za T-Control</t>
  </si>
  <si>
    <t>Kot dodatno možnost omogoča regulacija oddaljeni dostop preko android</t>
  </si>
  <si>
    <t>telefona, stacionarnega ali tabličnega računalnika. Upravljanje preko oddaljene</t>
  </si>
  <si>
    <t>naprave je enako kot preko zaslona na dotik na kotlu. Nadzor in upravljanje</t>
  </si>
  <si>
    <t>procesov kotla lahko opravljamo od koderkoli in kadarkoli.</t>
  </si>
  <si>
    <t>Za vizualizacijo se uporablja brezplačna aplikacija VNC viewer.</t>
  </si>
  <si>
    <t>Opcija omogoča tudi javljanje stanja delovanja in javljanje napak na e-mail.</t>
  </si>
  <si>
    <t>OPOMBA: kotel mora biti priklopljen na internetno omrežje preko</t>
  </si>
  <si>
    <t>lastnega stacionarnega IP naslova.</t>
  </si>
  <si>
    <t>INFO: Fizičen vklop in izklop kotla ni mogoč preko oddaljenega dostopa.</t>
  </si>
  <si>
    <t>Set dušilnika zvoka za telo kotla</t>
  </si>
  <si>
    <t xml:space="preserve">Vmesni prečni transportni polž   </t>
  </si>
  <si>
    <t>Vmesni prečni transportni polž mora omogočati transport lesnih delcev od G50 do G100. Brez pokrova polža . Moč pogonskega motorja je  1,2 kW.</t>
  </si>
  <si>
    <t>Pomična tla dolžine 6,0 m, širine 1,5 m, višina nasutja 4,0 m kot sistem hidravličnih pomičnih hidravličnih drogov služi za praznenje pravokotnega silosa, in transport goriva do prečnih transportnih polžev. Sistem pomičnih drogov je krmiljen s pomočjo hidravlike. Izdelan iz masivnega jekla in pritrjen na talno ploščo deponije.</t>
  </si>
  <si>
    <t>Tehniški podatki:</t>
  </si>
  <si>
    <t>Max. volumen deponije: cca 150 prm</t>
  </si>
  <si>
    <t>Max. širina talnega sojemala s hid. cilindrom:  1,6 m</t>
  </si>
  <si>
    <t>Premer hid. cilindra: Ø 160 mm</t>
  </si>
  <si>
    <t>Gorivo, ki se transportira:    žagovina, oblanci, sekanci max. G50W50</t>
  </si>
  <si>
    <t>(dolžina 50 mm, vsebnost vode 50%)</t>
  </si>
  <si>
    <t>Hidravlični agregat do 500 kW za pogon sistema hidravličnih pomičnih drogov, ki služijo za iznos lesne mase iz silosa. Hidravlični motor je prirejen za pogon dveh sistemov potisnih drogov.</t>
  </si>
  <si>
    <t>Hidravlični agregat je sestavljeni iz:</t>
  </si>
  <si>
    <t>zobniške črpalke, oljnega rezervoarja, pogonskega elektromotorja, krmilnih ventilov, manometra, varnostnega ventila, oljnega filtra in sistema za polnjenje olja s cevno povezavo k hidravličnim cilindrom.</t>
  </si>
  <si>
    <t>Tehnični podatki:</t>
  </si>
  <si>
    <t>Ne = 2,2 kW</t>
  </si>
  <si>
    <t>U = 400 V / 50 Hz</t>
  </si>
  <si>
    <t>Oljno korito: 25 l</t>
  </si>
  <si>
    <t>Protipožarna loputa za varovanje sistem transporta goriva pred požarom - eksplozijo v primeru prevelike koncentracije suhih prašnih delcev v lesnem gorivu.</t>
  </si>
  <si>
    <t>Sestavljena je iz:</t>
  </si>
  <si>
    <t xml:space="preserve"> - jeklenega ohišja z zaporno loputo v protipožarni izvedbi</t>
  </si>
  <si>
    <t xml:space="preserve"> - priključno prirobnico</t>
  </si>
  <si>
    <t>Tehnični podatki</t>
  </si>
  <si>
    <t>D = ø 250 mm</t>
  </si>
  <si>
    <t>U= 220 V / 50 Hz</t>
  </si>
  <si>
    <t xml:space="preserve">Transportni polž   </t>
  </si>
  <si>
    <t>Transportni polž mora omogočati transport lesnih delcev od G50 do G100. Pokrov polža je praho tesno pri vijačen na korito, taka izvedba omogoča servisni vhod v območje transportnega polža. Moč pogonskega motorja je  1,2 kW. Dolžina 4m</t>
  </si>
  <si>
    <t xml:space="preserve">Regulator vleka </t>
  </si>
  <si>
    <t>Premer 200 mm</t>
  </si>
  <si>
    <t>Zidni nastavek za regulator vleka</t>
  </si>
  <si>
    <t>Za regulator vleka 200 mm.</t>
  </si>
  <si>
    <t>Vzpostavitev delovanja kotla in sistema dobave sekancev</t>
  </si>
  <si>
    <t>Brez električnega in toplovodnega priklopa, ter priklopa dimnih plinov.</t>
  </si>
  <si>
    <t>1 tehnik - monter (brez rabata)</t>
  </si>
  <si>
    <t xml:space="preserve">Zagon kotla, prvo usposabljanje za uporabo </t>
  </si>
  <si>
    <t>Dimnik</t>
  </si>
  <si>
    <t>V ceno spada dimnik ,priklop kotla, ventilatorja in multiciklona. Dimovodne cevi in kolena bodo izdelane iz pločevine debeline 3 mm in izolirane z kameno volno debeline 50 mm. Izolacija bo zaščitena -  obdana z Al pločevino.  Na dimovodnih ceveh bodo montirane odprtine za čiščenje
Višino in presek dimnika določi proizvajalec kotla</t>
  </si>
  <si>
    <t xml:space="preserve">Naprava za navpično polnjenje sekancev </t>
  </si>
  <si>
    <t>Izvedba korito odprto DESNO</t>
  </si>
  <si>
    <t>Osnovni paket naprave za navpično polnjenje sekancev obsega:</t>
  </si>
  <si>
    <t>– 2 x motor 4,0 kW</t>
  </si>
  <si>
    <t>– 1 x motor 5,5 kW</t>
  </si>
  <si>
    <t>– proti vremenskim vplivom zaščiteno prekritje motorja</t>
  </si>
  <si>
    <t>– povezava s koritom</t>
  </si>
  <si>
    <t>– vodoravni vijačnik brez jedra Ø 260mm, L=0,25m</t>
  </si>
  <si>
    <t>– povezava med koritom in navpičnim vijačnikom</t>
  </si>
  <si>
    <t>– povezava med navpičnim vijačnikom in vijačnikom skladiščnega prostora</t>
  </si>
  <si>
    <t>– navpični vijačnik brez jedra Ø 300 mm</t>
  </si>
  <si>
    <t>– pritrditev in drobni deli</t>
  </si>
  <si>
    <t>– opazovalne odprtine &amp; kavelj žerjava</t>
  </si>
  <si>
    <t>– skladiščenje vijačnika skladiščnega prostora</t>
  </si>
  <si>
    <t>H = osnovna višina od tal do sredine vijačnika 675 mm</t>
  </si>
  <si>
    <t>Maksimalna dolžina polnilnih korit z razširitvenimi cevmi znaša 6 m!</t>
  </si>
  <si>
    <t>Maksimalna višina polnilnega sistema z razširitvenimi cevmi znaša 10 m!</t>
  </si>
  <si>
    <t>Stikalna omara</t>
  </si>
  <si>
    <t>Stikalna omara polnilnega vijačnika s ključnim stikalom in upočasnitvijo motorja</t>
  </si>
  <si>
    <t>za 4 motorje</t>
  </si>
  <si>
    <t xml:space="preserve">Razširitveno korito obsega: </t>
  </si>
  <si>
    <t>Korito 0,6 m DESNA izvedba</t>
  </si>
  <si>
    <t>– korito v pocinkani izvedbi</t>
  </si>
  <si>
    <t>– vijačnik brez jedra Ø 260 mm</t>
  </si>
  <si>
    <t>Korito 1,2 m DESNA izvedba</t>
  </si>
  <si>
    <t>Razširitvena cev korita obsega:</t>
  </si>
  <si>
    <t>– cev Ø 297 mm &amp; prirobnica</t>
  </si>
  <si>
    <t>DESNA izvedba, L = 1,5 m</t>
  </si>
  <si>
    <t>Navpična razširitvena cev obsega:</t>
  </si>
  <si>
    <t>– cev Ø 347 mm &amp; prirobnica</t>
  </si>
  <si>
    <t>– vijačnik brez jedra Ø 300 mm</t>
  </si>
  <si>
    <t>L = 1,0 m</t>
  </si>
  <si>
    <t>L = 1,5 m</t>
  </si>
  <si>
    <t xml:space="preserve">Razširitvena cev skadiščnega prostora obsega: </t>
  </si>
  <si>
    <t>– vijačnik s trnom Ø 300 mm</t>
  </si>
  <si>
    <t>L = 0,5 m</t>
  </si>
  <si>
    <t>Polnilni vijačnik skladišč. prostora od konca cevi 284,00 0 3.124,00</t>
  </si>
  <si>
    <t>– vijačnik Ø 300 mm s trnom, cena na meter</t>
  </si>
  <si>
    <t>Vmesni ležaj 340,00 0 340,00</t>
  </si>
  <si>
    <t>(od 5 m dolžine polnilnega vijačnika)</t>
  </si>
  <si>
    <t xml:space="preserve">Akumulator tople vode </t>
  </si>
  <si>
    <t>Akumulator tople vode ima volumen 15000 l.  Dobava vključuje hranilnik - osnovni zvarjenec z vgrajeno pregrado in kanalom za razslojevanje vode, izolacijo 200 mm iz kamene volne - oplašeno z Al pločevino, rozete za cevne priključke in termometre 3 kom .  Dovoljena temperatura 120 °C in tlak 4 bere.</t>
  </si>
  <si>
    <t>Obtočna črpalka</t>
  </si>
  <si>
    <t>Frekvenčna obtočna črpalka</t>
  </si>
  <si>
    <t>pretok 29 m3/h</t>
  </si>
  <si>
    <t>tlak 20 mH2O</t>
  </si>
  <si>
    <t>npr  Stratos GIGA 100/1-33/5,6</t>
  </si>
  <si>
    <t>pretok 15 m3/h</t>
  </si>
  <si>
    <t>tlak 13 mH2O</t>
  </si>
  <si>
    <t>npr Stratos GIGA B 65/1-18/1,9-R1</t>
  </si>
  <si>
    <t>Kotel na EL olje</t>
  </si>
  <si>
    <t>Kotel na  EL olje moči 400kW</t>
  </si>
  <si>
    <t>Vljučno z gorilnikom,standardno varovalno opremo, krmiljenjem , kotlovsko črpalko, varnostnim ventilom</t>
  </si>
  <si>
    <t>Omejevalnik maksimalnega tlaka (SDB)</t>
  </si>
  <si>
    <t>Omejevalnik min. tlaka (SDBF) 0 – 6 bar</t>
  </si>
  <si>
    <t>Nosilec armatur z manometrom 6bar</t>
  </si>
  <si>
    <t>Membranski ventil 1 1/2" 3bar PN10</t>
  </si>
  <si>
    <t>Dvig temperature povratka Wilo</t>
  </si>
  <si>
    <t>Vitoplex 200 440 kW z vrati kotla</t>
  </si>
  <si>
    <t>KROGELNA PIPA</t>
  </si>
  <si>
    <t>z notranjim navojem, komplet s spojkama za bakreno cev Cu Ø10x1 mm, za EL olje</t>
  </si>
  <si>
    <t>Ø15 mm</t>
  </si>
  <si>
    <t>BAKRENA CEV</t>
  </si>
  <si>
    <t>za EL olje izdelane po JUS C.D5.501 komplet s Cu spojkami</t>
  </si>
  <si>
    <t>Cu Ø12x1 mm</t>
  </si>
  <si>
    <t>KABELSKI KANAL</t>
  </si>
  <si>
    <t xml:space="preserve">za položitev bakrenih cevi </t>
  </si>
  <si>
    <t>vel 150x50</t>
  </si>
  <si>
    <t>Dobava in montaža rezervoarja za EL olje izdelanega po SIST EN 12285-1:2003 (DIN 6608) vkopanega v zemljo, v dvojnem plašču debeline s1/s2= 5/5 mm, s3/s4= 5/4 mm, komplet z vstopno odprtino in pokrovom D= 600 mm, pločevinastim kesonom AxA/H= 1000x1000/1000 mm privarjenim ok</t>
  </si>
  <si>
    <t>V=2 m3</t>
  </si>
  <si>
    <t>OPREMA ZA REZERVOAR</t>
  </si>
  <si>
    <t>komplet s tesnilnim materialom, sestoječa iz:</t>
  </si>
  <si>
    <t>R1/2" - oljni filter s protipovratnim ventilom, hitrozapornim ventilom, držalom in redukcijskimi vstavki</t>
  </si>
  <si>
    <t>OKP - kapa za polnjenje Ø50</t>
  </si>
  <si>
    <t>OKO - kapa za odzračevanje Ø40</t>
  </si>
  <si>
    <t>OPD - priključek za dovodni in povratni vod z redukcijskimi vstavki Ø40</t>
  </si>
  <si>
    <t>OSV - sesalni ventil z redukcijskimi vstavki: Ø10</t>
  </si>
  <si>
    <t>OMN - merilec nivoja olja Ø40</t>
  </si>
  <si>
    <t>pokrov iz narebrene pločevine 1000x1000 b= 3 mm, komplet z okvirjem za vgradnjo v zid, tečaji, pridržano verižico in zapiralnim mehanizmom</t>
  </si>
  <si>
    <t xml:space="preserve">PVC cev fi 8 </t>
  </si>
  <si>
    <t>krmilna omarica z manometrom in presostatom</t>
  </si>
  <si>
    <t>spojniki, pehodni kosi skozi stene…</t>
  </si>
  <si>
    <t>polnjenje sistema s plinom in zagon</t>
  </si>
  <si>
    <t>proizvod AC Group</t>
  </si>
  <si>
    <t>Sistem za kontrolo medplaščnega prostora z inertnim plinom, sestavljen iz :</t>
  </si>
  <si>
    <t>PLAVAČ Z VENTILOM</t>
  </si>
  <si>
    <t>za  preprečitev prenapolnitve rezervarja z gorivom</t>
  </si>
  <si>
    <t xml:space="preserve">SREDNJE TEŽKA VROČE CINKANA NAVOJNA CEV </t>
  </si>
  <si>
    <t xml:space="preserve">po DIN 2440 s cevnimi loki in pritrdilnim za oddušnik rezerovarja </t>
  </si>
  <si>
    <t>Ø50x3.25 mm</t>
  </si>
  <si>
    <t>PEHD cevi  za zaščito Cu cevi vodenih v zemlji.</t>
  </si>
  <si>
    <t>Ø110</t>
  </si>
  <si>
    <t>Tlačni preizkus medplaščnega prostora s tlakom 0.2 bar po vgradnji.</t>
  </si>
  <si>
    <t>Troslojni inox dimnik in dimniški priključel za kotel na EL olje</t>
  </si>
  <si>
    <t>Cevna povezava znotraj postrojenja in navezava na toplovod</t>
  </si>
  <si>
    <t>Naprava za avtomatsko kompenziranje razteskov ogrevne vode za sistem moči 1500kW. (ekspanzija)</t>
  </si>
  <si>
    <t xml:space="preserve">   pritrdili, iz jeklenih cevi po DIN2440/ EN 10255</t>
  </si>
  <si>
    <t xml:space="preserve">   spajanje z varjenjem. </t>
  </si>
  <si>
    <t xml:space="preserve">   DN15        m 6</t>
  </si>
  <si>
    <t xml:space="preserve">   DN25        m 15</t>
  </si>
  <si>
    <t xml:space="preserve">   DN40        m 13</t>
  </si>
  <si>
    <t xml:space="preserve">   DN100      m 15</t>
  </si>
  <si>
    <t xml:space="preserve">   DN150      m 40</t>
  </si>
  <si>
    <t>ČISTILNI KOS</t>
  </si>
  <si>
    <t>z prirobničnimi priključki, s poševnim sedežem, okrov iz sive litine, s sitom iz nerjavnega jekla, PN6</t>
  </si>
  <si>
    <t xml:space="preserve">POLNILNO PRAZNILNA PIPA  </t>
  </si>
  <si>
    <t>Polnilno praznilna pipa z navojnimi priključki in priključkom za gibko cev</t>
  </si>
  <si>
    <t>DN15</t>
  </si>
  <si>
    <t xml:space="preserve">TERMOMETER  </t>
  </si>
  <si>
    <t>Termometer na vzmet v okroglem ohišju fi 63mm za območje 0…120°C</t>
  </si>
  <si>
    <t xml:space="preserve">MANOMETER  </t>
  </si>
  <si>
    <t>Manometer na vzmet v okroglem ohišju fi 63mm za območje 0…10bar, komplet s tripotno manometeresko pipo</t>
  </si>
  <si>
    <t>ODZRAČEVALNI LONEC</t>
  </si>
  <si>
    <t>iz jeklene cevi iz celega, DIN 2448, vključno z odzračevalno cevjo in ventilom DN 10, volumen posode  je 0,5 l</t>
  </si>
  <si>
    <t xml:space="preserve">KROGELNA PIPA  </t>
  </si>
  <si>
    <t>Krogelna pipa z prirobničnimi priključki, primeren za ogrevno vodo do 120°C, PN10, skupaj s tesnilnim materialom</t>
  </si>
  <si>
    <t xml:space="preserve">PROTIPOVRATNI VENTIL  </t>
  </si>
  <si>
    <t>Protipovratni ventil z prirobničnimi priključki, primeren za ogrevno vodo do 120°C,  PN10, skupaj s tesnilnim materialom in protiprirobnicami</t>
  </si>
  <si>
    <t>Dvojna avtomatska mehčalna naprava za pripravo kotlovske vode. Vključno z avtomatiko prvo polnitvijo z soljo in spojnim ter montažnim materialom.</t>
  </si>
  <si>
    <t>Požarno tesnenje</t>
  </si>
  <si>
    <t>Požarno tesnenje prebojev med požarnimi sektorji</t>
  </si>
  <si>
    <t xml:space="preserve">cevnih razvodov s cevaki iz ekspandiranega polimera komplet z lepilom in lepilnim trakovi, ARMAFLEX AC debeline 32 mm za toplo vodo T=90/70°C </t>
  </si>
  <si>
    <t>za cevi z nazivnim premerom:</t>
  </si>
  <si>
    <t>IZOLACIJA OPLAŠČENA Z ALU PLOČEVINO</t>
  </si>
  <si>
    <t>komplet z dobavo in montažo</t>
  </si>
  <si>
    <t>PLESKANJE</t>
  </si>
  <si>
    <t>cevovodov in konzol dvakrat z osnovnim premazom, po predhodnem čiščenju rje.</t>
  </si>
  <si>
    <t>SKUPAJ VREDNOST A. DELA KOTLARNA - STROJNI DEL</t>
  </si>
  <si>
    <t>instalaterjem: prebijanje, zazidava odprtin, vrtanje lukenj</t>
  </si>
  <si>
    <t>KOTLARNA - STROJNI DEL</t>
  </si>
  <si>
    <t>KOTLARNA - VODOVOD</t>
  </si>
  <si>
    <t>IZVEDBA PRIKLOPA</t>
  </si>
  <si>
    <t>na obstoječ vodovod ni priključek vključno z:</t>
  </si>
  <si>
    <t>zaustavitev delovanja primarnega vodovoda</t>
  </si>
  <si>
    <t>izdelava priklopa na primarrni vodovod, vključno s potrebnimi fazonskimi kosi</t>
  </si>
  <si>
    <t>vključno ves pritrdilni, vijačni in tesnilni material.</t>
  </si>
  <si>
    <t>Opomba: dela se izvajajo pod nadzorom upravitelja vodovoda</t>
  </si>
  <si>
    <t>PE CEVOVODI</t>
  </si>
  <si>
    <t>visoke gostote  NP10. Cevi so izdelane v skladu  DIN 8074, skupaj z spojnim materialom in fazoni</t>
  </si>
  <si>
    <t>D65</t>
  </si>
  <si>
    <t>OPOZIRILNI TRAK</t>
  </si>
  <si>
    <t xml:space="preserve">s kovinskim vložkom položen 40 cm nad temenom cevi, z napisom POZOR VODOVOD za detekcijo trase </t>
  </si>
  <si>
    <t>OBVEŠČANJE</t>
  </si>
  <si>
    <t>potrošnikov o zaprtju vodovoda, zapiranje, čiščenje in ponovno odpiranje</t>
  </si>
  <si>
    <t>VODOMERNI JAŠEK</t>
  </si>
  <si>
    <t>Dobava in montaža: Krogelni ventil z navojnimi priključki, komplet z spojnim in tesnilnim materialom</t>
  </si>
  <si>
    <t>pN 16</t>
  </si>
  <si>
    <t>DN 50</t>
  </si>
  <si>
    <t>Dobava in montaža: Čistilni kos navojni, komplet s spojnim in tesnilnim materialom</t>
  </si>
  <si>
    <t>NEPOVRATNI VENTIL</t>
  </si>
  <si>
    <t>z notranjim navojem, NP10 vključno s tesnilnim materialom</t>
  </si>
  <si>
    <t>PIPA ZA PRAZNENJA SISTEMA</t>
  </si>
  <si>
    <t>vključno s spojnim in tesnilnim materialom.</t>
  </si>
  <si>
    <t>DN20</t>
  </si>
  <si>
    <t>Dobava in montaža: Horizontalni kombinirani vodomer s prirobnicama, komplet s podaljškom za umiritev toka, z redukcijama, vijaki tesnili in modulom za daljinsko odčitovanje</t>
  </si>
  <si>
    <t>tip WPV-MFD</t>
  </si>
  <si>
    <t>DN 50/DN 20</t>
  </si>
  <si>
    <t>npr. DIEHL</t>
  </si>
  <si>
    <t>Dobava in montaža: Litoželezni pokrov, komplet z okvirjem za vgradnjo v beton</t>
  </si>
  <si>
    <t>tip 209</t>
  </si>
  <si>
    <t xml:space="preserve">B×B= 800×800 mm </t>
  </si>
  <si>
    <t>F= 50 kN</t>
  </si>
  <si>
    <t>m= 129 kg</t>
  </si>
  <si>
    <t>npr. IMP LIVAR Ivančna Gorica</t>
  </si>
  <si>
    <t>Betonski vodomerni jašek</t>
  </si>
  <si>
    <t xml:space="preserve">d×š×v= 2000×1500×1500 mm </t>
  </si>
  <si>
    <t>Dobava in montaža: Kovinska vstopna železja, narejena iz kovinskih palic DN20 za dostop v vodomerni jašek</t>
  </si>
  <si>
    <t>BxH=400x150 mm</t>
  </si>
  <si>
    <t>CEVOVODI</t>
  </si>
  <si>
    <t>pocinkana navojna cev po  DIN
2444/EN 10240-A1 vodene v zidnih regahv tlaku ali vidno, za sanitarno vodo, izolirane s izolacijo iz sintetičnega kavčuka dedeline v skladu z DIN 1988 ,  komplet s fitingi, spojnim in tesnilnim materialom</t>
  </si>
  <si>
    <t>DN 20</t>
  </si>
  <si>
    <t>PROFILNO JEKLO</t>
  </si>
  <si>
    <t>za podporo in obešanje cevovodov, vključno pritrdilni material z osnovnim premazom.</t>
  </si>
  <si>
    <t>ODTOČNE PP KANALIZACIJSKE CEVI</t>
  </si>
  <si>
    <t xml:space="preserve">in  fitingi z tesnili in spojnim materialom. </t>
  </si>
  <si>
    <t>Ø  50</t>
  </si>
  <si>
    <t>UMIVALNIK</t>
  </si>
  <si>
    <t>prostostoječega tipa, za montažo na zid .</t>
  </si>
  <si>
    <t>sestoječ iz:</t>
  </si>
  <si>
    <t>školjka iz inox pločevine. 500x450 mm</t>
  </si>
  <si>
    <t xml:space="preserve">stoječa  enoročna mešalna baterija s fiksnim izlivom  in kromiranim sifonom Ø15 z veznima cevkama in kotnima ventiloma Ø15 - </t>
  </si>
  <si>
    <t>ELEKTRIČNI PREOČNI GRELNIK VODE</t>
  </si>
  <si>
    <t>z zvočno zaščito po DIN AGI, priključne mere po DIN 44902, toplotna izolacija po DIN 44532, za zgornjo montažo, vsebine 10 l, 220V, 50 Hz, grelnik moči 2kW, z gumbom za zvezno nastavitev temperature, z zaščito proti pregretju</t>
  </si>
  <si>
    <t xml:space="preserve">s signalno lučko, v  standardni izvedbi proizvajalca,  notranji rezervoar odporen proti koroziji,  tlak do 6 bar. </t>
  </si>
  <si>
    <t xml:space="preserve"> N= 2 kW     </t>
  </si>
  <si>
    <t>PROTIPOŽARNI STENSKI EURO HIDRANT</t>
  </si>
  <si>
    <t>sestavljen iz:</t>
  </si>
  <si>
    <t xml:space="preserve">- pločevinasta  podometna omarica, dim. 740 x 640 x 250  mm, z vratci iz pločevine, debeline 1,5 mm, opleskana z odgovarjajočo barvo in oznako H na vratih </t>
  </si>
  <si>
    <t>- priključnega medeninastega ventila za hidrant DN 50 s stabilno spojko "C" in reducirnim kosom</t>
  </si>
  <si>
    <t>- ročnika z ustnikom in zasunom DN 25</t>
  </si>
  <si>
    <t xml:space="preserve">- tlačno gumijasto cevjo DN25 dolžine 25 m, navite na kolutu. </t>
  </si>
  <si>
    <t>GASILNI APARAT</t>
  </si>
  <si>
    <t>na suhi prah komplet z nastavkom za pritrditev na zid in pritrdilnim materialom</t>
  </si>
  <si>
    <t>tip EG-9</t>
  </si>
  <si>
    <t>tip CO2 5 kg</t>
  </si>
  <si>
    <t>sko</t>
  </si>
  <si>
    <t>Sprinkler šobe</t>
  </si>
  <si>
    <t>Sprenkler šobe za zgornjo montažo brez termične kapsule. Pretok0,5l/s  kot špricanja 140°</t>
  </si>
  <si>
    <t>tip Victaulic V1213</t>
  </si>
  <si>
    <t>DEZINFEKCIJA</t>
  </si>
  <si>
    <t>in spiranje cevovodov za pitno vodo, z vodo, dezinfekcijsko sredstvo klor, skupaj z jemanjem vzorcev in poročilom</t>
  </si>
  <si>
    <t>Prezračevalne rešetke z montažnim materialom in izdelavo preboja</t>
  </si>
  <si>
    <t>JZR6 1400×600</t>
  </si>
  <si>
    <t>JZR6 600×1400</t>
  </si>
  <si>
    <t>SKUPAJ VREDNOST B. DELA KOTLARNA - VODOVOD</t>
  </si>
  <si>
    <t>REKAPITULACIJA 5. DEL KOTLARNA</t>
  </si>
  <si>
    <t>SKUPAJ VREDNOST 5. DEL KOTLARNA</t>
  </si>
  <si>
    <t>RAZSVETLJAVA IN ZASILNA RAZSVETLJAVA</t>
  </si>
  <si>
    <t>ELEKTROINSTALACIJE SN KABLOVODI, SN KABELSKA KANALIZACIJA IN TP</t>
  </si>
  <si>
    <t>OPOMBA:
Vse svetilke morajo biti opremljene z ustrezno dozo, ožičene, opremljene s svetlobnim virom (FC sijalka, varčna sijalka oz. LED diode - vgradnja halogenih sijalk ni dovoljena), pritrjene in priklopljene. 
Vse vgradne stropne in stenske svetilke morajo biti opremljene z ustrezno dozo za montažo v strop oz. steno. Dobava in montaža materiala, preizkušanje in spuščanje v pogon komplet z vsem potrebnim materialom.
Za vse postavke velja, da je v ceni upoštevana dobava, usklajevanje z naročnikom in ostalimi izvajalci, montaža in montažni material.</t>
  </si>
  <si>
    <t>SKUPAJ VREDNOST A. RAZSVETLJAVA IN ZASILNA RAZSVETLJAVA</t>
  </si>
  <si>
    <t>SVETILKE SPLOŠNE RAZSVETLJAVE</t>
  </si>
  <si>
    <t xml:space="preserve">Nadgradna stropna LED svetilka DISANO 961 HYDRO LED 27,8W
</t>
  </si>
  <si>
    <t>Stropni reflektor , montiran na pripravljeno kovinsko konstrukcijo ( HOP profil 50x50, ali ustrezno)
DISANO 1172 ARGON LED 125,4W</t>
  </si>
  <si>
    <t>Cestna svetilka zunanje razsvetljave, montirana na fasado objekta LED 35 W</t>
  </si>
  <si>
    <t>SVETILKE ZASILNE RAZSVETLJAVE</t>
  </si>
  <si>
    <t xml:space="preserve">Nadgradna/vgradna svetilka zasilne razsvetljave, z enourno avtonomijo, z ohišjem iz bele umetne mase - IP40 (komplet z montažni, spojnim in pritrdilnim priborom, sijalkami, komplet spuščanje v pogon)
Na izhodih in smereh izhoda, se po požarni študiji na svetilko vgradi piktograme, komplet.
Tip: EXIWAY EASY LED (OVA) ali podobno
ekvivalent 1x11W
</t>
  </si>
  <si>
    <t xml:space="preserve">Zarisovanje, pregled, priklopi, instalacijske meritve, spuščanje v pogon in nepredvidena dela - 2% dela A
</t>
  </si>
  <si>
    <t xml:space="preserve">Drobni montažni in ostali material ter nepredvidena dela izven popisa, po predhodni specifikaciji del in odobritvi s strani investitorja - 2% dela A
</t>
  </si>
  <si>
    <t>VODOVODNI IN CEVNI MATERIAL</t>
  </si>
  <si>
    <t>OPOMBA:
Dobava in montaža materiala, preizkušanje in spuščanje v pogon komplet z vsem potrebnim materialom. Za vse postavke velja, da je v ceni upoštevana dobava, usklajevanje z naročnikom in ostalimi izvajalci, montaža in montažni material.</t>
  </si>
  <si>
    <t>Dobava in polaganje kabla, položenega delno v beton, delno pod ometom, delno nad ometom v PN cevi, delno po kabelski polici, delno v kabelskem jašku, delno v parapetnem kanalu in delno v instalacijskem kanalu, komplet s kabelskimi čevlji</t>
  </si>
  <si>
    <t>NYM-J 2x075 mm2</t>
  </si>
  <si>
    <t>NYM-J 2x1,5 mm2</t>
  </si>
  <si>
    <t>NYM-J 3x1,5 mm2</t>
  </si>
  <si>
    <t>NYM-J 4x1,5 mm2</t>
  </si>
  <si>
    <t>NYM-J 5x1,5 mm2</t>
  </si>
  <si>
    <t>NYM-J 3x2,5 mm2</t>
  </si>
  <si>
    <t>NYM-J 5x2,5 mm2</t>
  </si>
  <si>
    <t>NYM-J 7x2,5 mm2</t>
  </si>
  <si>
    <t>NYM-J 5x4 mm2</t>
  </si>
  <si>
    <t>l</t>
  </si>
  <si>
    <t>n</t>
  </si>
  <si>
    <t>o</t>
  </si>
  <si>
    <t>Dobava in polaganje instalacijskih rebrastih samougasne gibljive (RFS) cevi cevi, polaganje direktno v ploščo oziroma opaže pred betoniranjem, podometno v stene ter strop, komplet s pritrdilnim materialom, uvodnicami ter podometnimi razvodnicami raznih dimenzij:</t>
  </si>
  <si>
    <t>PN cev 16mm na pripone s plastičnimi vložki</t>
  </si>
  <si>
    <t>PN cev 23mm na pripone s plastičnimi vložki</t>
  </si>
  <si>
    <t>PN cev 29mm na pripone s plastičnimi vložki</t>
  </si>
  <si>
    <t>PN cev 36mm na pripone s plastičnimi vložki</t>
  </si>
  <si>
    <t>Nadometna/podometna plastična razvodna doza, komplet z uvodnicami in pritrdilnim priborom raznih dimenzij:</t>
  </si>
  <si>
    <t xml:space="preserve">Razvodne doze N/O </t>
  </si>
  <si>
    <t>Dobava  in  montaža PK polic iz perforirane pocinkane pločevine s pokrovom  komplet z obešalnim priborom, komplet  s  stropnimi nosilci  in  spojnimi  komadi - energetika</t>
  </si>
  <si>
    <t xml:space="preserve">PK50x50x2mm s pokrovom </t>
  </si>
  <si>
    <t>PK100x100x2mm s pokrovom</t>
  </si>
  <si>
    <t>Izdelava prebojev v AB zidu oz. plošči ter požarna zatesnitev vseh prebojev -  komplet</t>
  </si>
  <si>
    <t xml:space="preserve">Gradbena pomoč izdelava raznih manjših gradbenih del:
izdelava-dolbljenje utorov v zidove dimenzij 50x40 mm, izdelava-dolbljenje utorov v betonske zidove dimenzij 30x40 mm, vrtanje lukenj v betonske plošče in opečnate zidove (debeline cca 20 cm) do premera 32 mm
</t>
  </si>
  <si>
    <t xml:space="preserve">Konstrukcijsko jeklo, raznih profilov, opleskano z osnovno in končno barvo
</t>
  </si>
  <si>
    <t xml:space="preserve">Nadometno tipkalo - IZKLOP OBJEKTA V SILI v plastičnem ohišju z zaščitnim pokrovom IP 55, komplet s pritrdilnim materialom ter uvodnicami
</t>
  </si>
  <si>
    <t xml:space="preserve">Zarisovanje, pregled, priklopi, instalacijske meritve, spuščanje v pogon in nepredvidena dela - 2% dela B
</t>
  </si>
  <si>
    <t xml:space="preserve">Drobni montažni in ostali material ter nepredvidena dela izven popisa, po predhodni specifikaciji del in odobritvi s strani investitorja - 4% dela B
</t>
  </si>
  <si>
    <t>SKUPAJ VREDNOST B. VODOVODNI IN CEVNI MATERIAL</t>
  </si>
  <si>
    <t>INSTALACIJSKI MATERIAL</t>
  </si>
  <si>
    <t xml:space="preserve">OPOMBA:
Dobava in montaža materiala, preizkušanje in spuščanje v pogon komplet z vsem potrebnim materialom.
Sestavni instalacijski material in elementi, morajo biti ustreznega proizvajalca – Schneider, ABB, VIMAR,...
</t>
  </si>
  <si>
    <t>Instalacijsko nadgradno stikalo  iz PVC materiala, 230V, 10A, stopnja zaščite IP44, komplet:</t>
  </si>
  <si>
    <t xml:space="preserve"> - stikalo navadno</t>
  </si>
  <si>
    <t xml:space="preserve"> - stikalo izmenično</t>
  </si>
  <si>
    <t>Senzor svetlobe 230 V, 10 A za vklop razsvetljave  (zunanji):</t>
  </si>
  <si>
    <t xml:space="preserve"> - stenski nadgradni PIR senzor </t>
  </si>
  <si>
    <t xml:space="preserve">Nadgradna enofazna vtičnica (16A), 230V, 16A,L1+N+PE, izvedena v stopnji zaščite IP44
</t>
  </si>
  <si>
    <t xml:space="preserve">Stalni nadometni priključek 230V,16A, komplet z izdelavo pripadajočega izvoda s fleksi kablom preseka do 3x2,5mm2  povprečne dolžine 2 m
</t>
  </si>
  <si>
    <t xml:space="preserve">Stalni nadometni priključek 3x230/400V, 20A, komplet z izdelavo pripadajočega izvoda s fleksi kablom preseka do 5x6mm2  povprečne dolžine 2 m
</t>
  </si>
  <si>
    <t xml:space="preserve">Priklop različnih porabnikov (pogoni, črpalke, dozatorji....)
</t>
  </si>
  <si>
    <t xml:space="preserve">Povezava kovinskih mas z vodnikom za izenačevanje potencialov, komplet z ustreznimi objemkami in pritrdilnim materialom
</t>
  </si>
  <si>
    <t xml:space="preserve">Priključitev kotla in  avtomatike kotla, po navodilih dobavitelja opreme
</t>
  </si>
  <si>
    <t xml:space="preserve">Priključitev avtomatike toplotne postaje, po navodilih dobavitelja opreme
</t>
  </si>
  <si>
    <t xml:space="preserve">Zarisovanje, pregled, priklopi, instalacijske meritve, spuščanje v pogon in nepredvidena dela - 2% dela C
</t>
  </si>
  <si>
    <t xml:space="preserve">Drobni montažni in ostali material ter nepredvidena dela izven popisa, po predhodni specifikaciji del in odobritvi s strani investitorja 4% dela C
</t>
  </si>
  <si>
    <t>RAZDELILNE OMARE OBJEKTA</t>
  </si>
  <si>
    <t xml:space="preserve">OPOMBA:
Dobava in montaža materiala, preizkušanje in spuščanje v pogon komplet z vsem potrebnim materialom. Sestavni elementi omare, stikala, varovalke in ostala oprema, morajo biti ustreznega proizvajalca – Schneider, ABB,..
Dobava in montaža razdelilnih omar, komplet z vso pripadajočo opremo, povezavami in priklopi , ter postavljanjem na v tlorisih določeno mesto. Omare so izdelane iz jeklene pločevine d=2mm, osnovno in dekorativno opleskana, (nadometne in podometne izvedbe). Dimenzijsko je treba razdelilce uskladiti z vgrajeno opremo in prilagoditi vgradnji v dvižnih jaških. Vsi prostostoječi razdelilci imajo podstavek višine 10 cm. Vsaka razdelilna omara mora zagotavljati 20% rezervo!
Izdelava vezalnih delavniških shem, po zahtevah LUKA označevanje sponk in kablov, PE in N zbiralke ter ostali drobni material - komplet izvedba priklopa dovodnega napajalnega kabla in vseh kablov za porabnike.
</t>
  </si>
  <si>
    <t>PMO OMARA OBJEKTA:</t>
  </si>
  <si>
    <t>Dobava in montaža plastične dvodelne PMO omare PREBIL. 
Omara je dvodelna. Vrhnji del ima vratca s ključavnico distributerja in 2x zasteklen izre.
V omari je 2x montažna plošča za števec porabljene električne energije
Spodnji del omare je opremljen z montažno ploščo za vgradnjo varovalnega podnožja PPI 100 A , ter ozemljitveno zbiralko.</t>
  </si>
  <si>
    <t xml:space="preserve">Montaža in dobava el. opreme PMO omare:
- 3 x odvodniki prenapetosti Protect B
1 x elektronski števec električne energije Iskraemeco, 3x230/400V, 50Hz, 5 - 100 A, +komunikacijski modul MK-3e - (Ethernet+RS-485)- komplet  dobava in montaža
parametriranje in nastavitve merilnika
2x podnožje PK 100 A za glavne varovalke in varovalke odvodnikov
- komplet ves potrebni vezni in spojni materal in potrebne 
 varovalke za varovanje napajalnega kabla, ter spuščanjem
 v pogon
- Izdelava vezalnih delavniških shem, označevanje sponk in kablov, PE in N zbiralke ter ostali drobni material - komplet izvedba priklopa dovodnega napajalnega kabla.
</t>
  </si>
  <si>
    <t>Omara komplet z materialom za montažo in spajanje in spuščanej v pogon</t>
  </si>
  <si>
    <t>SKUPAJ</t>
  </si>
  <si>
    <t>GR OMARA OBJEKTA:</t>
  </si>
  <si>
    <t>Dobava in montaža omare v prostoječi izvedbi, z dvojnimi vrati, z možnostjo vstavitve cilindrične ključavnice vzdrževalcev, pobarvana RAL po zahtevi arhitekta, postavljena v prostor, komlet z vsem potrebnim montažnim in spojnim materialom dim. vxšxg - 2100x400x400mm</t>
  </si>
  <si>
    <t>Štiripolno bremensko glavno stikalo 3x160A</t>
  </si>
  <si>
    <t>Prenapetostni odvodnik razreda C, 15kA(8/20ms), 275V</t>
  </si>
  <si>
    <t xml:space="preserve">Enopolno preizskusno stikalo zasilne razsvetljave 16A za montažo na letev </t>
  </si>
  <si>
    <t>Enofazni Instalacijski odklopnik tip B ali C - 10 A</t>
  </si>
  <si>
    <t>Enofazni Instalacijski odklopnik tip B ali C - 16 A</t>
  </si>
  <si>
    <t>Enofazni Instalacijski odklopnik tip C - 3 x 16 A</t>
  </si>
  <si>
    <t>Enofazni Instalacijski odklopnik tip C - 3 x 20A</t>
  </si>
  <si>
    <t>Enofazni Instalacijski odklopnik tip C - 3 x 35A</t>
  </si>
  <si>
    <t>Svetlobni rele ISLALUX</t>
  </si>
  <si>
    <t>Impulzni rele 230V, 16A, za vključevanje razsvetljave</t>
  </si>
  <si>
    <t>Pomožni rele K0</t>
  </si>
  <si>
    <t>Kontaktor (4-0) 16A</t>
  </si>
  <si>
    <t>Vrstne sponke, nevtralna in zaščitna zbiralnica, vezni, montažni in markirni material, enopolna shema, ustrezna izolacijska zaščita pred dotikom delov pod napetostjo</t>
  </si>
  <si>
    <t>Vse skupaj ožičeno in označeno skladno z enopolno in tokovno shemo,  funkcionalno preizkušeno ter  spojeno na instalacijo.</t>
  </si>
  <si>
    <t>Napisni okvirčki, listki, vrstne sponke, ažurirana enopolna shema</t>
  </si>
  <si>
    <t xml:space="preserve">Ožičenje in priklopi porabnikov </t>
  </si>
  <si>
    <t>RAZDELILNA OMARA - (R-KOTLARNA):</t>
  </si>
  <si>
    <t>Pločevinasta ali plastična nadgradna razdelilna omara  s ključavnico prilagojena za vgradnjo na steno, dobavljena, vgrajena in opremljena z opremo, po enopolni shemi. Komplet dobava, montaža, vgradnja in priklopi (omaro prilagoditi vgrajeni opremi in zadostni rezervi (20%) - dim. tipska PROSTOSTOJEČA  omara</t>
  </si>
  <si>
    <t>Štiripolno bremensko glavno stikalo 3x100A</t>
  </si>
  <si>
    <t xml:space="preserve">Enopolno stikalo 1,0 16A za montažo na vrata omarice Ventilatorji </t>
  </si>
  <si>
    <t>Enopolno stikalo 1,0,2 16A za montažo na vrata omarice konvektorji</t>
  </si>
  <si>
    <t xml:space="preserve"> - Instalacijski odklopnik 6A (enopolni)</t>
  </si>
  <si>
    <t xml:space="preserve"> - Instalacijski odklopnik 10A (enopolni)</t>
  </si>
  <si>
    <t xml:space="preserve"> - Instalacijski odklopnik 16A (enopolni)</t>
  </si>
  <si>
    <t xml:space="preserve"> - Instalacijski odklopnik 16A (tropolni)</t>
  </si>
  <si>
    <t xml:space="preserve"> - Instalacijski odklopnik 20A (tropolni)</t>
  </si>
  <si>
    <t xml:space="preserve"> - Avtomatsko stikalo (odklopnik) 3x50 A</t>
  </si>
  <si>
    <t xml:space="preserve"> - Avtomatsko stikalo (odklopnik) 3x35 A</t>
  </si>
  <si>
    <t xml:space="preserve"> - Avtomatsko stikalo (odklopnik) 3x16 A</t>
  </si>
  <si>
    <t xml:space="preserve"> - Avtomatsko stikalo (odklopnik) 3x10 A</t>
  </si>
  <si>
    <t xml:space="preserve"> - Avtomatsko stikalo (odklopnik) 1x10 A</t>
  </si>
  <si>
    <t xml:space="preserve"> - Avtomatsko stikalo (odklopnik) 3x6 A</t>
  </si>
  <si>
    <t xml:space="preserve"> - Avtomatsko stikalo (odklopnik) 1x6 A</t>
  </si>
  <si>
    <t xml:space="preserve"> -Kontaktor 24 V 63 A </t>
  </si>
  <si>
    <t xml:space="preserve"> -Kontaktor 24 V 40 A </t>
  </si>
  <si>
    <t xml:space="preserve"> -Kontaktor 24 V 20 A </t>
  </si>
  <si>
    <t xml:space="preserve"> -Kontaktor 24 V 16 A </t>
  </si>
  <si>
    <t xml:space="preserve"> - Industrijski krmilnik za vodenje procesov, kompletno dobavljen in priključen. Krmilnik je v sestavi 
 - procesorska enota, 
 - programabilni komunikacijski modul 
 - stabiliziran napajalnik,   - analogni in digitalni  vhodni in izhodni moduli.  - 24 x DO
 - 32 x DI 
 - 4 x AO
 - 8 x AI
Izbira samega krmilnika in potrebno število DI, DO, AI in AO, je treba prilagoditi opremi, ki bo na gradbišče dobavljena. 
</t>
  </si>
  <si>
    <t>Transformator 220V/24V-300VA</t>
  </si>
  <si>
    <t>Preklopno stikalo 1-0-2</t>
  </si>
  <si>
    <t>Preklopno stikalo 1-0</t>
  </si>
  <si>
    <t>Kontaktor 40 A -24 V</t>
  </si>
  <si>
    <t>Signalna svetilka</t>
  </si>
  <si>
    <t>Tipkalo GOBA</t>
  </si>
  <si>
    <t>Končno stikalo</t>
  </si>
  <si>
    <t>Motorsko zaščitno stikalo PKZMO (MOELLER)</t>
  </si>
  <si>
    <t>Vrstne sponke, drobni vezni in spojni material</t>
  </si>
  <si>
    <t>Izdelava tehnične dokumentacije, delavniških vezalnih shem in risb. Usklajevanje dobavljene krmilno regulacijske opreme,  regulacijska shema celotne naprave, opis in navodilo za uporabo. 
Izdelava PID vezalne sheme omare.</t>
  </si>
  <si>
    <t>Sistem komplet dobavljen, vgrajen, priklopljen in spuščen v pogon z vsemi preizkusi in atesti.</t>
  </si>
  <si>
    <t>RAZDELILNA OMARA - (R-TOPLOTNA POSTAJA):</t>
  </si>
  <si>
    <t>Pločevinasta ali plastična nadgradna razdelilna omara  s ključavnico prilagojena za vgradnjo na steno, dobavljena, vgrajena in opremljena z opremo, po enopolni shemi. Komplet dobava, montaža, vgradnja in priklopi (omaro prilagoditi vgrajeni opremi in zadostni rezervi (20%) - dim. tipska  70 modulna p.o. omara</t>
  </si>
  <si>
    <t xml:space="preserve"> - Industrijski krmilnik za vodenje procesov, kompletno dobavljen in priključen. Krmilnik je v sestavi 
 - procesorska enota, 
 - programabilni komunikacijski modul 
 - stabiliziran napajalnik,   - analogni in digitalni  vhodni in izhodni moduli.  - 8 x DO
 - 8 x DI 
 - 4 x AO
 - 4 x AI
Izbira samega krmilnika in potrebno število DI, DO, AI in AO, je treba prilagoditi opremi, ki bo na gradbišče dobavljena. 
</t>
  </si>
  <si>
    <t>Dograditev krmiljenja dveh črpalk v obstoječi toplotni postaji. Izdelava tehnične dokumentacije, delavniških vezalnih shem in risb. Usklajevanje dobavljene krmilno regulacijske opreme,  regulacijska shema celotne naprave, opis in navodilo za uporabo. 
Izdelava PID vezalne sheme omare.</t>
  </si>
  <si>
    <t>ŠIBKOTOČNA INSTALACIJA - GSO</t>
  </si>
  <si>
    <t xml:space="preserve">OPOMBA:
Dobava in montaža materiala, preizkušanje in spuščanje v pogon komplet z vsem potrebnim materialom.
Meritve (permanent link) z garancijo principala za vso mrežno opremo! Vgrajena mrežna pasivna oprema naj se predhodno vskladi s projektantom, nadzorom in investitorjem! (oprema naj bo kot naprimer: R&amp;M, Brand Rex,...)
</t>
  </si>
  <si>
    <t>IT DOVOD</t>
  </si>
  <si>
    <t xml:space="preserve">Izdelava kabelske odcepne spojke na distribucijskem TK kablu in zaključevanje, komplet z vsem potrebnim veznim, spojnim materialom in spuščanjem v pogon
</t>
  </si>
  <si>
    <t xml:space="preserve">Dobava in montaža TK kabla tip TK00V 5x2x0,8 od odcepne spojke, do IT omarice objekta in zaključevanje, komplet z vsem potrebnim veznim, spojnim materialom in spuščanjem v pogon
</t>
  </si>
  <si>
    <t>Dobava in montaža ITKO omare objekta v zid, komplet</t>
  </si>
  <si>
    <t xml:space="preserve">Dobava in montaža UTP, Cat.6A od glavne IT omare objekta, do IT omarice in zaključevanje, komplet z vsem potrebnim veznim, spojnim materialom in spuščanjem v pogon
</t>
  </si>
  <si>
    <t xml:space="preserve">Patch kabel UTP, Cat.6A za povezavo med paneli (l=0,5m)
</t>
  </si>
  <si>
    <t xml:space="preserve">Stenska nadometna IT omarice 630x600*450 mm, ali ustrezna,  komplet </t>
  </si>
  <si>
    <t xml:space="preserve">Dobava in montaža aktivnega stikala  12-portnega in zaključevanje kabla CAT.6A - komplet, z meritvami UTP kablov 
</t>
  </si>
  <si>
    <t>Dobava in montaža routerja (WiFi dostopna točka)  v stropu</t>
  </si>
  <si>
    <t>Dobava in montaža patch panela 12 port oz ustreznega za dobavljeno omarico</t>
  </si>
  <si>
    <t xml:space="preserve">Montaža, priklopi in spuščanje v pogon opreme komplet z vsem potrebnim veznim, spojnim materialom
</t>
  </si>
  <si>
    <t>UTP RAZVOD</t>
  </si>
  <si>
    <t xml:space="preserve">Dvojna podatkovna RJ45 vtičnica Cat.6A za vgradnjo v parapetni kanal, komplet z montažnimi dozami in zaključnimi okvirji, ki ustrezajo vgrajenim 230 V vtičnicam, po navodilih investitorja, po standardu TIA-568B, označevanje in meritve po standardu ter certifikat, komplet
</t>
  </si>
  <si>
    <t>Instalacijski komunikacijski kabel dobavljen in položen na pripravljene trase, pretežno na kabelske police ali v instalacijske cevi - S-FTP Cat.6A, komplet dobava in montaža. Kabel se priklopi na obstoječe prosto mesto na obstoječem patch panelu</t>
  </si>
  <si>
    <t>Instalacijska plastična gibljiva cev za montažo v, omet ali montažne stene, dimenzij:</t>
  </si>
  <si>
    <t xml:space="preserve"> - fleksi cev fi=23 mm</t>
  </si>
  <si>
    <t xml:space="preserve">Funkcionalni preizkus, pregled, priklopi, instalacijske meritve, spuščanje v pogon in nepredvidena dela - 2% od dela E
</t>
  </si>
  <si>
    <t xml:space="preserve">Drobni montažni in ostali material ter nepredvidena dela izven popisa, po predhodni specifikaciji del in odobritvi s strani investitorja - 4% od dela E
</t>
  </si>
  <si>
    <t>SKUPAJ VREDNOST E. ŠIBKOTOČNA INSTALACIJA - GSO</t>
  </si>
  <si>
    <t>OZEMLJITVE IN STRELOVOD OBJEKTA</t>
  </si>
  <si>
    <t xml:space="preserve">OPOMBA:
Dobava in montaža materiala, preizkušanje in spuščanje v pogon komplet z vsem potrebnim materialom.
</t>
  </si>
  <si>
    <t xml:space="preserve">Dobava in montaža - pocinkani jekleni valjanec FeZn 25x4 mm kot temeljsko ozemljilo položen v podložni beton temeljev objekta oz. kot ozemljitvena mreža položen na betonsko ploščo, vključno z izvedbo varjenih spojev na stičiščih FeZn trakov in armaturo ter izvodi in korozijsko zaščitenimi vari na konstrukcije opreme
</t>
  </si>
  <si>
    <t xml:space="preserve">Dobava in montaža - Valjanec FeZn 25x4 mm, pritrjen na steno, kot povezava iz ozemljila do merilne sponke strelovodnega odvoda, povpr. dolžine 3 m, vključno s pritrdilnim priborom
</t>
  </si>
  <si>
    <t>Dobava in montaža - Izdelava veznega (merilnega) spoja med ozemljitvenim valjancem FeZn 25x4mm in žico Al Φ10 mm, izvedenega nad mehansko zaščito odvoda do višine h=1,8m</t>
  </si>
  <si>
    <t xml:space="preserve">Dobava in montaža - Tipska mehanska zaščita odvoda iz pocinkane FeZn pločevine višine 1,8 m, debeline 2,5 mm, montirana na steno, komplet z montažnim materialom
</t>
  </si>
  <si>
    <t xml:space="preserve">Dobava in montaža - Križna sponka  za spoj dveh valjancev FeZn 25x4 mm v zemlji
</t>
  </si>
  <si>
    <t>Izdelava spoja med kovinsko obrobo strehe oz. žlebom in strelovodno žico Al Φ10 mm preko ustrezne kontaktne sponke</t>
  </si>
  <si>
    <t xml:space="preserve">Izdelava izoliranega zaščitnega sistema - zaščitne konice kovinske opreme na strehi v smislu izoliranega sistema:
- strelovodna žica AlΦ10 mm nad kovinsko opremo montirana na izolacijske nosilce z lovilno palico in povezava s strelovodnim lovilcem na strehi objekta (zaščita dimnika)
</t>
  </si>
  <si>
    <t>Izdelava ozemljitve kovinskih elementov objekta. Spoj izveden s povprečno 2 m traku FeZn 25x4 mm spojenim na strelovodno ozemljilo in objemko ustreznega materiala.</t>
  </si>
  <si>
    <t xml:space="preserve">Izdelava izvoda za ozemljitev kovinske opreme, ki ne pripada električni inštalaciji, izvod izveden z rumeno/zeleno žico H07V-F 16mm2, komplet z izvedbo spoja preko kabelskega čevlja in ustrezne sponke oz. objemke na opremi
</t>
  </si>
  <si>
    <t>Doza za glavno izenačenje potencialov, tipska, dimenzij           300x180 mm,  z vgrajeno zbiralko za 10 priključkov izvedenih z zvijavo žico zaključeno s kabelskimi čevlji preseka do 16 mm2</t>
  </si>
  <si>
    <t xml:space="preserve">Al žica AH2 - 10 mm za izvedbo lovilnih in odvodnih vodov, položena na nosilce delno po strehi, delno na stene, vključno s pritrdili in nosilci. 
</t>
  </si>
  <si>
    <t xml:space="preserve">Žlebna sponka 55x70 iz nerjavnega jekla  fi 10mm.
</t>
  </si>
  <si>
    <t xml:space="preserve">Kontaktna sponka iz nerjavnega jekla,  fi 10mm - obrobe,  pločevina v kompletu.
</t>
  </si>
  <si>
    <t xml:space="preserve">Križne sponke  60x60/III, M8 žica-žica iz nerjavnega jekla fi 10 mm.
</t>
  </si>
  <si>
    <t xml:space="preserve">Vijačni ali varjeni stik.
</t>
  </si>
  <si>
    <t xml:space="preserve">Butimenski premaz
</t>
  </si>
  <si>
    <t>Instalacijski mnogožični vodnik rumeno zelene barve H07V-R za izdelavo dodatnih izenač. potencialov, ozemljitev opreme, položen med kovinskimi masami in zbirnim vodom za izenačitev potenciala zaključen s stisljivim tulcem oz. kabelskim čevljem</t>
  </si>
  <si>
    <t xml:space="preserve"> - H05V-R 10 mm2</t>
  </si>
  <si>
    <t xml:space="preserve"> - H05V-R 16 mm2</t>
  </si>
  <si>
    <t xml:space="preserve"> - H05V-R 25 mm2
</t>
  </si>
  <si>
    <t xml:space="preserve">Strešni in zidni nosilci za pritrjevanje strelovodnega vodnika
</t>
  </si>
  <si>
    <t xml:space="preserve">Izdelava  meritev ozemljitev in strelovoda objekta
</t>
  </si>
  <si>
    <t xml:space="preserve">Drobni nespecificirani material, nepredvidena dodatna dela, transportni in manipulativni stroški, meritve, funkcionalni preizkus vseh tokokrogov in delovanja zaščitnih sistemov - 2% dela F
</t>
  </si>
  <si>
    <t xml:space="preserve">Drobni montažni in ostali material ter nepredvidena dela izven popisa, po predhodni specifikaciji del in odobritvi s strani investitorja - 4% dela F
</t>
  </si>
  <si>
    <t>SKUPAJ VREDNOST F. OZEMLJITVE IN STRELOVOD OBJEKTA</t>
  </si>
  <si>
    <t>NN KABELSKA KANALIZACIJA, GRADBENA DELA IN MATERIAL</t>
  </si>
  <si>
    <t xml:space="preserve">OPOMBA:
Dobava in montaža materiala, preizkušanje in spuščanje v pogon komplet z vsem potrebnim materialom. Za vse postavke velja, da je v ceni upoštevana dobava, usklajevanje z naročnikom in ostalimi izvajalci, montaža in montažni material. 
Izkop in kanalizacija je z  NN kabelske vode. </t>
  </si>
  <si>
    <t xml:space="preserve">Strojni in deloma ročni izkop kabelskega kanala v  dvorišču dimenzije 0.6x1.1 m globine (teren III. - IV. kat)
</t>
  </si>
  <si>
    <t xml:space="preserve">Strojni in deloma ročni izkop kabelskega kanala v  bankini dimenzije 0.6x1.1 m globine (teren III. - IV. kat)
</t>
  </si>
  <si>
    <t xml:space="preserve">Zasip jarka v cestišču širine 0,6m v višini 0,3m s tamponskim materialom komplet z nabijanjem v plasteh debeline 10cm do ustrezne zbitosti za cestišče  - izmera v zbitem stanju
</t>
  </si>
  <si>
    <t xml:space="preserve">Zasip jarka v bankini širine 0,6m v višini 0,3m s tamponskim materialom komplet z nabijanjem v plasteh debeline 10 cm do ustrezne zbitosti  - izmera v zbitem stanju
</t>
  </si>
  <si>
    <t xml:space="preserve">Priprava posteljice iz peska granulacije 3-7mm (10cm) v jarku širine 0,6m ter delnim zasipom iz peska (20cm) komplet z nabijanjem v plasteh 
</t>
  </si>
  <si>
    <t>Dobava, polaganje in spajanje kabelske kanalizacije za NN  - 1x Stigmaflex cev prereza 110 mm ( trasa 146 m)</t>
  </si>
  <si>
    <t>Dobava, polaganje in spajanje kabelske kanalizacije za NN  - 2x Stigmaflex cev prereza 110 mm (trasa 96m, cevi je 2x96m)</t>
  </si>
  <si>
    <t xml:space="preserve">Beton MB 15 za obbetoniranje cevi pod cestiščem
</t>
  </si>
  <si>
    <t xml:space="preserve">Odvoz odvečnega materijala
</t>
  </si>
  <si>
    <t xml:space="preserve">Izkop in komplet izdelava tipskega betonskega jaška 1.2x1.2x1.0m globine,z 1 x LTŽ pokrov 600x600mm (težki promet)
</t>
  </si>
  <si>
    <t xml:space="preserve">Izkop nad obstoječim kablom in komplet izdelava tipskega betonskega jaška 1.2x1.2x1.0m globine,z 1 x LTŽ pokrov 600x600mm (težki promet). Jašek se izvede na način, da tangirani kabel poteka skozi jašek, da je možno v jašku izvesti kabelsko spojko.
</t>
  </si>
  <si>
    <t xml:space="preserve">PVC opozorilni trak
</t>
  </si>
  <si>
    <t xml:space="preserve">Plastični ščitnik
</t>
  </si>
  <si>
    <t>RF valjanec 30x5 mm, z vsemi potrebnimi spojkami položen v izkopan jarek po detajlu</t>
  </si>
  <si>
    <t>Rezanje asfalta na cestišču</t>
  </si>
  <si>
    <t>Asfaltiranje cestišča</t>
  </si>
  <si>
    <t xml:space="preserve">Zakoličba nove trase NN kabelske kanalizacije
</t>
  </si>
  <si>
    <t xml:space="preserve">Izvedba križanj 
</t>
  </si>
  <si>
    <t xml:space="preserve">Stroški nadzora Elektro (ocenjeno)
</t>
  </si>
  <si>
    <t xml:space="preserve">Zaščita gradbišča pri izkopu -  (ocenjeno)
</t>
  </si>
  <si>
    <t>Zarisovanje, pregled, priklopi, instalacijske meritve, spuščanje v pogon - 2% dela G</t>
  </si>
  <si>
    <t>Drobni montažni in ostali material ter nepredvidena dela izven popisa, po predhodni specifikaciji del in odobritvi s strani investitorja - 2% dela G</t>
  </si>
  <si>
    <t>SKUPAJ VREDNOST G. NN KABELSKA KANALIZACIJA - GRADBENA DELA IN MATERIAL</t>
  </si>
  <si>
    <t>NN DOVODNI KABEL</t>
  </si>
  <si>
    <t>OPOMBA:
1. V cenah predračuna je zajet ves potreben material in vse potrebno delo za izdelavo postavke, prav tako tudi vsa potrebna gradbena pomoč in pripravljalna dela.
Za vse postavke velja, da je v ceni upoštevana dobava, usklajevanje z naročnikom in ostalimi izvajalci, montaža in montažni material.</t>
  </si>
  <si>
    <t>SKUPAJ VREDNOST H. NN DOVODNI KABEL</t>
  </si>
  <si>
    <t xml:space="preserve">Dobava in uvlačenje  štirižilnega  kabla  tipa NAYXY-J Al 4x70 SM + 2,5 RE 0,6/1kV v stigmaflex cev fi=110 mm, s kontrolo vlečne sile
</t>
  </si>
  <si>
    <t xml:space="preserve">Izdelava samoskrčnega kabelskega končnika za notranjo montažo iz samoskrčnega tulca komplet s kabelskim čevljem gnetljivim AKK 70 in priklopom na že pripravljeno mesto  
</t>
  </si>
  <si>
    <t>Izdelava priklopa v RKO omari.Dograditev podnožja PPI100/3/63A in priklop kabla na priklopno mesto</t>
  </si>
  <si>
    <t>Rezanje obstoječega kabla in izdelava kabelske spojke z novim kablom (devijacija trase ) Kabel PP00 4x16mm Cu</t>
  </si>
  <si>
    <t>Rezanje obstoječega kabla in izdelava kabelske spojke z novim kablom (devijacija trase ) Kabel PP00 4x150mm Cu</t>
  </si>
  <si>
    <t>Kabel NYY 4x16 mm Cu , uvlečen v pripravljeno kabelsko kanalizacijo</t>
  </si>
  <si>
    <t>Kabel NYY 4x150 mm Cu , uvlečen v pripravljeno kabelsko kanalizacijo</t>
  </si>
  <si>
    <t>Zarisovanje, pregled, priklopi, instalacijske meritve, spuščanje v pogon in nepredvidena dela - 0,5% dela H</t>
  </si>
  <si>
    <t>Drobni montažni in ostali material ter nepredvidena dela izven popisa, po predhodni specifikaciji del in odobritvi s strani investitorja - 0,5 % dela H</t>
  </si>
  <si>
    <t xml:space="preserve">grn </t>
  </si>
  <si>
    <t>grn</t>
  </si>
  <si>
    <t>Drobni material, manipulativni in transportni stroški - 0,5% vrednost predhodnih vrstic</t>
  </si>
  <si>
    <t>TK KABELSKA KANALIZACIJA - GRADBENA DELA IN MATERIAL</t>
  </si>
  <si>
    <t xml:space="preserve">Zasip jarka v dvoriišču širine 0,6m v višini 0,3m s tamponskim materialom komplet z nabijanjem v plasteh debeline 10cm do ustrezne zbitosti za dvorišče  - izmera v zbitem stanju
</t>
  </si>
  <si>
    <t>Dobava, polaganje in spajanje kabelske kanalizacije za TK  - 1x Stigmaflex cev prereza 110 mm</t>
  </si>
  <si>
    <t xml:space="preserve">Beton MB 15 za obbetoniranje cevi
</t>
  </si>
  <si>
    <t xml:space="preserve">Izkop in komplet izdelava tipskega betonskega manipulativnega jaška fi=80 cm  globine 1m ,z 1 x LTŽ pokrov 600x600mm (težki promet)Jašek se izvede na obstoječi TK trasi
</t>
  </si>
  <si>
    <t xml:space="preserve">Zakoličba nove trase TK kabelske kanalizacije
</t>
  </si>
  <si>
    <t xml:space="preserve">Nepredvidena dela z vpisom v gradbeni dnevnik
</t>
  </si>
  <si>
    <t xml:space="preserve">Projektantski nadzor
</t>
  </si>
  <si>
    <t xml:space="preserve">Stroški nadzora Tlekom (ocenjeno)
</t>
  </si>
  <si>
    <t>Strojni in deloma ročni izkop kabelskega kanala v  dvorišču dimenzije 0.6x1.1 m globine (teren III. - IV. kat)</t>
  </si>
  <si>
    <t>Strojni in deloma ročni izkop kabelskega kanala v  bankini dimenzije 0.6x1.1 m globine (teren III. - IV. kat)</t>
  </si>
  <si>
    <t>Zarisovanje, pregled, priklopi, instalacijske meritve, spuščanje v pogon in nepredvidena dela - 2% dela I</t>
  </si>
  <si>
    <t>Drobni montažni in ostali material ter nepredvidena dela izven popisa, po predhodni specifikaciji del in odobritvi s strani investitorja - 2% dela I</t>
  </si>
  <si>
    <t>SKUPAJ VREDNOST I. TK KABELSKA KANALIZACIJA - GRADBENA DELA IN MATERIAL</t>
  </si>
  <si>
    <t>REKAPITULACIJA 6. DELA ELEKTROINSTALACIJE SN KABLOVODI, SN KABELSKA KANALIZACIJA IN TP</t>
  </si>
  <si>
    <t>SKUPAJ VREDNOST 6. DELA ELEKTROINSTALACIJA SN KABLOVODI, SN KABELSKA KANALIZACIJA IN TP</t>
  </si>
  <si>
    <t>VODOVNI IN CEVNI MATERIAL</t>
  </si>
  <si>
    <t>NN KABELSKA KANALIZACIJA - GRADBENA DELA IN MATERIAL</t>
  </si>
  <si>
    <t>SKUPAJ VREDNOST D. RAZDELILNE OMARE OBJEKTA</t>
  </si>
  <si>
    <t>SKUPAJ VREDNOST C. INTALACIJSKI MATERIAL</t>
  </si>
  <si>
    <t>Predračun velja do vključno 8 mesecev od roka za oddajo ponudb.</t>
  </si>
  <si>
    <t>GOI DELA ZA IZGRADNJO OBJEKTA LOPA ZA SEKANCE (brez delov (B))</t>
  </si>
  <si>
    <t>KONČNA REKAPITULACIJA - DALJINSKO OGREVANJE NA LESNO BIOMASO BOVEC -                                  (vključena vsa dela)</t>
  </si>
  <si>
    <t>GOI DELA ZA IZGRADNJO OBJEKTA LOPA ZA SEKANCE (vsa dela)</t>
  </si>
  <si>
    <t>GRADBENA DELA KOTLOVNICA IN ZALOGOVNIK</t>
  </si>
  <si>
    <t>SKUPNA VMESNA REKAPITULACIJA - DALJINSKO OGREVANJE NA LESNO BIOMASO BOVEC -                                  BREZ 4. DELA V. ZIDARSKA DELA (B), VII TESARSKA DELA (B) in B Obrtniška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</si>
</sst>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S_I_T_-;\-* #,##0.00\ _S_I_T_-;_-* &quot;-&quot;??\ _S_I_T_-;_-@_-"/>
    <numFmt numFmtId="165" formatCode="_(* #,##0.00_);_(* \(#,##0.00\);_(* &quot;-&quot;??_);_(@_)"/>
    <numFmt numFmtId="166" formatCode="_-* #,##0\ _S_I_T_-;\-* #,##0\ _S_I_T_-;_-* &quot;-&quot;??\ _S_I_T_-;_-@_-"/>
    <numFmt numFmtId="167" formatCode="_-* #,##0.00\ _E_U_R_-;\-* #,##0.00\ _E_U_R_-;_-* &quot;-&quot;??\ _E_U_R_-;_-@_-"/>
    <numFmt numFmtId="168" formatCode="#,##0.000"/>
  </numFmts>
  <fonts count="26">
    <font>
      <sz val="9"/>
      <name val="Tahoma"/>
      <charset val="238"/>
    </font>
    <font>
      <b/>
      <sz val="12"/>
      <color indexed="8"/>
      <name val="SSPalatino"/>
      <charset val="238"/>
    </font>
    <font>
      <sz val="10"/>
      <name val="Arial CE"/>
      <charset val="238"/>
    </font>
    <font>
      <sz val="11"/>
      <name val="Times New Roman CE"/>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11"/>
      <color theme="1"/>
      <name val="Calibri"/>
      <family val="2"/>
      <charset val="238"/>
      <scheme val="minor"/>
    </font>
    <font>
      <sz val="9"/>
      <name val="Tahoma"/>
      <charset val="238"/>
    </font>
    <font>
      <sz val="12"/>
      <name val="Times New Roman CE"/>
      <family val="1"/>
      <charset val="238"/>
    </font>
    <font>
      <b/>
      <sz val="8"/>
      <color indexed="8"/>
      <name val="Tahoma"/>
      <family val="2"/>
      <charset val="238"/>
    </font>
    <font>
      <b/>
      <sz val="8"/>
      <color indexed="8"/>
      <name val="Tahoma"/>
      <family val="2"/>
    </font>
    <font>
      <b/>
      <sz val="7"/>
      <color indexed="8"/>
      <name val="Tahoma"/>
      <family val="2"/>
    </font>
    <font>
      <sz val="8"/>
      <color indexed="8"/>
      <name val="Tahoma"/>
      <family val="2"/>
    </font>
    <font>
      <sz val="7"/>
      <color indexed="8"/>
      <name val="Tahoma"/>
      <family val="2"/>
    </font>
    <font>
      <sz val="8"/>
      <color indexed="8"/>
      <name val="Tahoma"/>
      <family val="2"/>
      <charset val="238"/>
    </font>
    <font>
      <b/>
      <sz val="9"/>
      <name val="Tahoma"/>
      <family val="2"/>
    </font>
    <font>
      <sz val="7"/>
      <color indexed="8"/>
      <name val="Tahoma"/>
      <family val="2"/>
      <charset val="238"/>
    </font>
    <font>
      <b/>
      <sz val="7"/>
      <color indexed="8"/>
      <name val="Tahoma"/>
      <family val="2"/>
      <charset val="238"/>
    </font>
    <font>
      <sz val="7"/>
      <name val="Tahoma"/>
      <family val="2"/>
      <charset val="238"/>
    </font>
    <font>
      <sz val="7"/>
      <name val="Tahoma"/>
      <family val="2"/>
    </font>
    <font>
      <b/>
      <sz val="7"/>
      <name val="Tahoma"/>
      <family val="2"/>
      <charset val="238"/>
    </font>
    <font>
      <sz val="7"/>
      <color theme="1"/>
      <name val="Tahoma"/>
      <family val="2"/>
      <charset val="238"/>
    </font>
    <font>
      <sz val="8"/>
      <name val="Tahoma"/>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s>
  <cellStyleXfs count="34">
    <xf numFmtId="0" fontId="0" fillId="0" borderId="0"/>
    <xf numFmtId="0" fontId="1" fillId="0" borderId="0"/>
    <xf numFmtId="0" fontId="5" fillId="0" borderId="0"/>
    <xf numFmtId="0" fontId="3" fillId="0" borderId="0"/>
    <xf numFmtId="0" fontId="2" fillId="0" borderId="0"/>
    <xf numFmtId="0" fontId="6" fillId="0" borderId="0"/>
    <xf numFmtId="0" fontId="2" fillId="0" borderId="0"/>
    <xf numFmtId="0" fontId="8" fillId="0" borderId="0"/>
    <xf numFmtId="0" fontId="6" fillId="0" borderId="0"/>
    <xf numFmtId="0" fontId="7" fillId="0" borderId="0"/>
    <xf numFmtId="0" fontId="9" fillId="0" borderId="0"/>
    <xf numFmtId="0" fontId="2" fillId="0" borderId="0"/>
    <xf numFmtId="0" fontId="9" fillId="0" borderId="0"/>
    <xf numFmtId="0" fontId="4" fillId="0" borderId="0"/>
    <xf numFmtId="0" fontId="5" fillId="0" borderId="0"/>
    <xf numFmtId="0" fontId="3" fillId="0" borderId="0"/>
    <xf numFmtId="0" fontId="5" fillId="0" borderId="0"/>
    <xf numFmtId="0" fontId="5" fillId="0" borderId="0" applyFill="0" applyBorder="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6" fillId="0" borderId="0" applyFont="0" applyFill="0" applyBorder="0" applyAlignment="0" applyProtection="0"/>
    <xf numFmtId="164" fontId="2" fillId="0" borderId="0" applyFont="0" applyFill="0" applyBorder="0" applyAlignment="0" applyProtection="0"/>
    <xf numFmtId="166" fontId="6" fillId="0" borderId="0" applyFont="0" applyFill="0" applyBorder="0" applyAlignment="0" applyProtection="0"/>
    <xf numFmtId="165" fontId="2" fillId="0" borderId="0" applyFont="0" applyFill="0" applyBorder="0" applyAlignment="0" applyProtection="0"/>
    <xf numFmtId="9" fontId="10" fillId="0" borderId="0" applyFont="0" applyFill="0" applyBorder="0" applyAlignment="0" applyProtection="0"/>
    <xf numFmtId="0" fontId="11" fillId="0" borderId="0"/>
    <xf numFmtId="0" fontId="5" fillId="0" borderId="0"/>
  </cellStyleXfs>
  <cellXfs count="257">
    <xf numFmtId="0" fontId="0" fillId="0" borderId="0" xfId="0"/>
    <xf numFmtId="0" fontId="13" fillId="0" borderId="0" xfId="0" applyFont="1" applyFill="1" applyAlignment="1">
      <alignment horizontal="center" vertical="center" wrapText="1"/>
    </xf>
    <xf numFmtId="0" fontId="13" fillId="0" borderId="0" xfId="0" applyFont="1" applyFill="1" applyAlignment="1">
      <alignment vertical="center" wrapText="1"/>
    </xf>
    <xf numFmtId="0" fontId="14" fillId="0" borderId="0" xfId="0" applyFont="1" applyFill="1" applyAlignment="1">
      <alignment vertical="center" wrapText="1"/>
    </xf>
    <xf numFmtId="0" fontId="16" fillId="0" borderId="0" xfId="0" applyFont="1" applyFill="1" applyAlignment="1">
      <alignment vertical="center" wrapText="1"/>
    </xf>
    <xf numFmtId="0" fontId="15" fillId="0" borderId="0" xfId="0" applyFont="1" applyFill="1" applyAlignment="1">
      <alignment horizontal="center" vertical="center" wrapText="1"/>
    </xf>
    <xf numFmtId="0" fontId="15" fillId="0" borderId="0" xfId="0" applyFont="1" applyFill="1" applyAlignment="1">
      <alignment vertical="center" wrapText="1"/>
    </xf>
    <xf numFmtId="0" fontId="15" fillId="0" borderId="1" xfId="0" applyFont="1" applyFill="1" applyBorder="1" applyAlignment="1">
      <alignment vertical="center" wrapText="1"/>
    </xf>
    <xf numFmtId="0" fontId="15" fillId="0" borderId="2" xfId="0" applyFont="1" applyFill="1" applyBorder="1" applyAlignment="1">
      <alignment vertical="center" wrapText="1"/>
    </xf>
    <xf numFmtId="0" fontId="15" fillId="0" borderId="0" xfId="0" applyFont="1" applyFill="1" applyBorder="1" applyAlignment="1">
      <alignment horizontal="left" vertical="center" wrapText="1"/>
    </xf>
    <xf numFmtId="0" fontId="15" fillId="0" borderId="0" xfId="0" applyFont="1" applyFill="1" applyBorder="1" applyAlignment="1">
      <alignment vertical="center" wrapText="1"/>
    </xf>
    <xf numFmtId="0" fontId="13" fillId="0" borderId="0" xfId="0" applyFont="1" applyFill="1" applyBorder="1" applyAlignment="1">
      <alignment horizontal="center" vertical="center" wrapText="1"/>
    </xf>
    <xf numFmtId="0" fontId="19" fillId="0" borderId="0" xfId="0" quotePrefix="1" applyFont="1" applyFill="1" applyAlignment="1">
      <alignment horizontal="center" vertical="center" wrapText="1"/>
    </xf>
    <xf numFmtId="0" fontId="19" fillId="0" borderId="0" xfId="0" quotePrefix="1" applyFont="1" applyFill="1" applyAlignment="1">
      <alignment horizontal="left" vertical="center" wrapText="1"/>
    </xf>
    <xf numFmtId="0" fontId="19" fillId="0" borderId="0" xfId="0" applyFont="1" applyFill="1" applyAlignment="1">
      <alignment vertical="center" wrapText="1"/>
    </xf>
    <xf numFmtId="0" fontId="20" fillId="2" borderId="0" xfId="0" applyFont="1" applyFill="1" applyAlignment="1">
      <alignment horizontal="center" vertical="center" wrapText="1"/>
    </xf>
    <xf numFmtId="0" fontId="20" fillId="2" borderId="0" xfId="0" applyFont="1" applyFill="1" applyAlignment="1">
      <alignment horizontal="left" vertical="center" wrapText="1"/>
    </xf>
    <xf numFmtId="0" fontId="20" fillId="2" borderId="0" xfId="0" quotePrefix="1" applyFont="1" applyFill="1" applyAlignment="1">
      <alignment horizontal="left" vertical="center" wrapText="1"/>
    </xf>
    <xf numFmtId="0" fontId="19" fillId="2" borderId="0" xfId="0" quotePrefix="1" applyFont="1" applyFill="1" applyAlignment="1">
      <alignment horizontal="left" vertical="center" wrapText="1"/>
    </xf>
    <xf numFmtId="0" fontId="20" fillId="0" borderId="0" xfId="0" quotePrefix="1" applyFont="1" applyFill="1" applyAlignment="1">
      <alignment horizontal="left" vertical="center" wrapText="1"/>
    </xf>
    <xf numFmtId="0" fontId="19" fillId="0" borderId="0" xfId="0" applyFont="1" applyBorder="1" applyAlignment="1">
      <alignment horizontal="left" vertical="center" wrapText="1"/>
    </xf>
    <xf numFmtId="0" fontId="20" fillId="0" borderId="3" xfId="0" applyFont="1" applyFill="1" applyBorder="1" applyAlignment="1">
      <alignment horizontal="center" vertical="center" wrapText="1"/>
    </xf>
    <xf numFmtId="0" fontId="20" fillId="0" borderId="4" xfId="0" applyFont="1" applyFill="1" applyBorder="1" applyAlignment="1">
      <alignment horizontal="center" vertical="center" wrapText="1"/>
    </xf>
    <xf numFmtId="4" fontId="14" fillId="0" borderId="5" xfId="0" applyNumberFormat="1"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20" fillId="0" borderId="41" xfId="0" applyFont="1" applyFill="1" applyBorder="1" applyAlignment="1">
      <alignment horizontal="center" vertical="center" wrapText="1"/>
    </xf>
    <xf numFmtId="1" fontId="20" fillId="0" borderId="50" xfId="0" applyNumberFormat="1" applyFont="1" applyFill="1" applyBorder="1" applyAlignment="1">
      <alignment horizontal="center" vertical="center" wrapText="1"/>
    </xf>
    <xf numFmtId="1" fontId="14" fillId="0" borderId="43" xfId="0" applyNumberFormat="1" applyFont="1" applyFill="1" applyBorder="1" applyAlignment="1">
      <alignment horizontal="center" vertical="center" wrapText="1"/>
    </xf>
    <xf numFmtId="1" fontId="14" fillId="0" borderId="44" xfId="0" applyNumberFormat="1" applyFont="1" applyFill="1" applyBorder="1" applyAlignment="1">
      <alignment horizontal="center" vertical="center" wrapText="1"/>
    </xf>
    <xf numFmtId="1" fontId="14" fillId="0" borderId="9" xfId="0" applyNumberFormat="1"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5" xfId="0" applyFont="1" applyBorder="1" applyAlignment="1">
      <alignment horizontal="left" vertical="center" wrapText="1"/>
    </xf>
    <xf numFmtId="4" fontId="21" fillId="0" borderId="5" xfId="0" applyNumberFormat="1" applyFont="1" applyBorder="1" applyAlignment="1">
      <alignment horizontal="center" vertical="center"/>
    </xf>
    <xf numFmtId="0" fontId="19" fillId="0" borderId="21" xfId="0" applyFont="1" applyFill="1" applyBorder="1" applyAlignment="1">
      <alignment horizontal="center" vertical="center" wrapText="1"/>
    </xf>
    <xf numFmtId="4" fontId="16" fillId="0" borderId="13" xfId="0" applyNumberFormat="1" applyFont="1" applyFill="1" applyBorder="1" applyAlignment="1">
      <alignment vertical="center" wrapText="1"/>
    </xf>
    <xf numFmtId="4" fontId="16" fillId="0" borderId="14" xfId="0" applyNumberFormat="1" applyFont="1" applyFill="1" applyBorder="1" applyAlignment="1">
      <alignment vertical="center" wrapText="1"/>
    </xf>
    <xf numFmtId="0" fontId="19" fillId="0" borderId="19" xfId="0" applyFont="1" applyFill="1" applyBorder="1" applyAlignment="1">
      <alignment horizontal="center" vertical="center" wrapText="1"/>
    </xf>
    <xf numFmtId="0" fontId="19" fillId="0" borderId="17" xfId="0" applyFont="1" applyBorder="1" applyAlignment="1">
      <alignment horizontal="left" vertical="center" wrapText="1"/>
    </xf>
    <xf numFmtId="4" fontId="21" fillId="0" borderId="17" xfId="0" applyNumberFormat="1" applyFont="1" applyBorder="1" applyAlignment="1">
      <alignment horizontal="center" vertical="center"/>
    </xf>
    <xf numFmtId="0" fontId="19" fillId="0" borderId="23" xfId="0" applyFont="1" applyFill="1" applyBorder="1" applyAlignment="1">
      <alignment horizontal="center" vertical="center" wrapText="1"/>
    </xf>
    <xf numFmtId="4" fontId="16" fillId="0" borderId="23" xfId="0" applyNumberFormat="1" applyFont="1" applyFill="1" applyBorder="1" applyAlignment="1">
      <alignment vertical="center" wrapText="1"/>
    </xf>
    <xf numFmtId="0" fontId="19" fillId="0" borderId="51" xfId="0" applyFont="1" applyFill="1" applyBorder="1" applyAlignment="1">
      <alignment horizontal="center" vertical="center" wrapText="1"/>
    </xf>
    <xf numFmtId="0" fontId="19" fillId="0" borderId="52" xfId="0" applyFont="1" applyBorder="1" applyAlignment="1">
      <alignment horizontal="left" vertical="center" wrapText="1"/>
    </xf>
    <xf numFmtId="4" fontId="21" fillId="0" borderId="52" xfId="0" applyNumberFormat="1" applyFont="1" applyBorder="1" applyAlignment="1">
      <alignment horizontal="center" vertical="center"/>
    </xf>
    <xf numFmtId="0" fontId="19" fillId="0" borderId="53" xfId="0" applyFont="1" applyFill="1" applyBorder="1" applyAlignment="1">
      <alignment horizontal="center" vertical="center" wrapText="1"/>
    </xf>
    <xf numFmtId="0" fontId="14" fillId="0" borderId="7" xfId="0" applyFont="1" applyFill="1" applyBorder="1" applyAlignment="1">
      <alignment horizontal="right" vertical="center" wrapText="1"/>
    </xf>
    <xf numFmtId="4" fontId="14" fillId="0" borderId="24" xfId="0" applyNumberFormat="1" applyFont="1" applyFill="1" applyBorder="1" applyAlignment="1">
      <alignment horizontal="right" vertical="center" wrapText="1"/>
    </xf>
    <xf numFmtId="4" fontId="14" fillId="0" borderId="16" xfId="0" applyNumberFormat="1" applyFont="1" applyFill="1" applyBorder="1" applyAlignment="1">
      <alignment vertical="center" wrapText="1"/>
    </xf>
    <xf numFmtId="0" fontId="22" fillId="0" borderId="0" xfId="0" applyFont="1" applyAlignment="1">
      <alignment horizontal="center" vertical="center"/>
    </xf>
    <xf numFmtId="0" fontId="22" fillId="0" borderId="0" xfId="0" applyFont="1" applyAlignment="1">
      <alignment vertical="center"/>
    </xf>
    <xf numFmtId="0" fontId="20" fillId="0" borderId="0" xfId="0" applyFont="1" applyFill="1" applyAlignment="1">
      <alignment vertical="center" wrapText="1"/>
    </xf>
    <xf numFmtId="0" fontId="20" fillId="0" borderId="0" xfId="0" applyFont="1" applyFill="1" applyAlignment="1">
      <alignment horizontal="center" vertical="center" wrapText="1"/>
    </xf>
    <xf numFmtId="0" fontId="23" fillId="0" borderId="0" xfId="0" applyFont="1" applyFill="1" applyBorder="1" applyAlignment="1">
      <alignment vertical="center"/>
    </xf>
    <xf numFmtId="0" fontId="21" fillId="0" borderId="0" xfId="0" applyFont="1" applyFill="1" applyBorder="1" applyAlignment="1">
      <alignment vertical="center"/>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41" xfId="0" applyFont="1" applyFill="1" applyBorder="1" applyAlignment="1">
      <alignment horizontal="center" vertical="center" wrapText="1"/>
    </xf>
    <xf numFmtId="1" fontId="14" fillId="0" borderId="50" xfId="0"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17" fillId="0" borderId="5" xfId="0" applyFont="1" applyBorder="1" applyAlignment="1">
      <alignment horizontal="left" vertical="center" wrapText="1"/>
    </xf>
    <xf numFmtId="4" fontId="24" fillId="0" borderId="5" xfId="0" applyNumberFormat="1" applyFont="1" applyBorder="1" applyAlignment="1">
      <alignment horizontal="center" vertical="center" wrapText="1"/>
    </xf>
    <xf numFmtId="0" fontId="16" fillId="0" borderId="19" xfId="0" applyFont="1" applyFill="1" applyBorder="1" applyAlignment="1">
      <alignment horizontal="center" vertical="center" wrapText="1"/>
    </xf>
    <xf numFmtId="0" fontId="17" fillId="0" borderId="17" xfId="0" applyFont="1" applyBorder="1" applyAlignment="1">
      <alignment horizontal="left" vertical="center" wrapText="1"/>
    </xf>
    <xf numFmtId="4" fontId="24" fillId="0" borderId="17" xfId="0" applyNumberFormat="1" applyFont="1" applyBorder="1" applyAlignment="1">
      <alignment horizontal="center" vertical="center" wrapText="1"/>
    </xf>
    <xf numFmtId="4" fontId="24" fillId="0" borderId="52" xfId="0" applyNumberFormat="1" applyFont="1" applyBorder="1" applyAlignment="1">
      <alignment horizontal="center" vertical="center" wrapText="1"/>
    </xf>
    <xf numFmtId="0" fontId="22" fillId="0" borderId="0" xfId="0" applyFont="1" applyAlignment="1">
      <alignment vertical="center" wrapText="1"/>
    </xf>
    <xf numFmtId="0" fontId="20" fillId="0" borderId="0" xfId="0" applyFont="1" applyFill="1" applyAlignment="1">
      <alignment horizontal="left" vertical="center" wrapText="1"/>
    </xf>
    <xf numFmtId="0" fontId="19" fillId="0" borderId="0" xfId="0" applyNumberFormat="1" applyFont="1" applyBorder="1" applyAlignment="1">
      <alignment horizontal="left" vertical="center" wrapText="1"/>
    </xf>
    <xf numFmtId="0" fontId="19" fillId="0" borderId="0" xfId="0" applyFont="1" applyFill="1" applyAlignment="1">
      <alignment horizontal="center" vertical="center" wrapText="1"/>
    </xf>
    <xf numFmtId="0" fontId="19" fillId="0" borderId="0" xfId="0" applyFont="1" applyFill="1" applyAlignment="1">
      <alignment horizontal="left" vertical="center" wrapText="1"/>
    </xf>
    <xf numFmtId="0" fontId="19" fillId="0" borderId="0" xfId="0" applyFont="1" applyBorder="1" applyAlignment="1">
      <alignment vertical="center" wrapText="1"/>
    </xf>
    <xf numFmtId="0" fontId="19" fillId="0" borderId="5" xfId="0" applyFont="1" applyBorder="1" applyAlignment="1">
      <alignment vertical="center" wrapText="1"/>
    </xf>
    <xf numFmtId="2" fontId="16" fillId="0" borderId="13" xfId="0" applyNumberFormat="1" applyFont="1" applyFill="1" applyBorder="1" applyAlignment="1">
      <alignment vertical="center" wrapText="1"/>
    </xf>
    <xf numFmtId="2" fontId="16" fillId="0" borderId="14" xfId="0" applyNumberFormat="1" applyFont="1" applyFill="1" applyBorder="1" applyAlignment="1">
      <alignment vertical="center" wrapText="1"/>
    </xf>
    <xf numFmtId="0" fontId="19" fillId="0" borderId="17" xfId="0" applyFont="1" applyBorder="1" applyAlignment="1">
      <alignment vertical="center" wrapText="1"/>
    </xf>
    <xf numFmtId="2" fontId="16" fillId="0" borderId="23" xfId="0" applyNumberFormat="1" applyFont="1" applyFill="1" applyBorder="1" applyAlignment="1">
      <alignment vertical="center" wrapText="1"/>
    </xf>
    <xf numFmtId="0" fontId="19" fillId="0" borderId="52" xfId="0" applyFont="1" applyBorder="1" applyAlignment="1">
      <alignment vertical="center" wrapText="1"/>
    </xf>
    <xf numFmtId="2" fontId="14" fillId="0" borderId="24" xfId="0" applyNumberFormat="1" applyFont="1" applyFill="1" applyBorder="1" applyAlignment="1">
      <alignment horizontal="right" vertical="center" wrapText="1"/>
    </xf>
    <xf numFmtId="2" fontId="14" fillId="0" borderId="16" xfId="0" applyNumberFormat="1" applyFont="1" applyFill="1" applyBorder="1" applyAlignment="1">
      <alignment vertical="center" wrapText="1"/>
    </xf>
    <xf numFmtId="0" fontId="14" fillId="0" borderId="15" xfId="0" applyFont="1" applyFill="1" applyBorder="1" applyAlignment="1">
      <alignment vertical="center" wrapText="1"/>
    </xf>
    <xf numFmtId="0" fontId="19" fillId="0" borderId="18" xfId="0" applyFont="1" applyFill="1" applyBorder="1" applyAlignment="1">
      <alignment horizontal="center" vertical="center" wrapText="1"/>
    </xf>
    <xf numFmtId="0" fontId="20" fillId="0" borderId="15" xfId="0" applyFont="1" applyFill="1" applyBorder="1" applyAlignment="1">
      <alignment horizontal="center" vertical="center" wrapText="1"/>
    </xf>
    <xf numFmtId="0" fontId="16" fillId="0" borderId="0" xfId="0" applyFont="1" applyFill="1" applyBorder="1" applyAlignment="1">
      <alignment horizontal="center" vertical="center" wrapText="1"/>
    </xf>
    <xf numFmtId="49" fontId="24" fillId="0" borderId="0" xfId="0" applyNumberFormat="1" applyFont="1" applyBorder="1" applyAlignment="1">
      <alignment vertical="center" wrapText="1"/>
    </xf>
    <xf numFmtId="4" fontId="24" fillId="0" borderId="0" xfId="0" applyNumberFormat="1" applyFont="1" applyBorder="1" applyAlignment="1">
      <alignment horizontal="center" vertical="center" wrapText="1"/>
    </xf>
    <xf numFmtId="0" fontId="19" fillId="0" borderId="0" xfId="0" applyFont="1" applyFill="1" applyBorder="1" applyAlignment="1">
      <alignment horizontal="center" vertical="center" wrapText="1"/>
    </xf>
    <xf numFmtId="4" fontId="16" fillId="0" borderId="0" xfId="0" applyNumberFormat="1" applyFont="1" applyFill="1" applyBorder="1" applyAlignment="1">
      <alignment vertical="center" wrapText="1"/>
    </xf>
    <xf numFmtId="4" fontId="24" fillId="0" borderId="12" xfId="0" applyNumberFormat="1" applyFont="1" applyBorder="1" applyAlignment="1">
      <alignment horizontal="center" vertical="center" wrapText="1"/>
    </xf>
    <xf numFmtId="0" fontId="19" fillId="0" borderId="22" xfId="0" applyFont="1" applyFill="1" applyBorder="1" applyAlignment="1">
      <alignment horizontal="center" vertical="center" wrapText="1"/>
    </xf>
    <xf numFmtId="0" fontId="14" fillId="0" borderId="15" xfId="0" applyFont="1" applyFill="1" applyBorder="1" applyAlignment="1">
      <alignment horizontal="right" vertical="center" wrapText="1"/>
    </xf>
    <xf numFmtId="1" fontId="14" fillId="0" borderId="55" xfId="0" applyNumberFormat="1" applyFont="1" applyFill="1" applyBorder="1" applyAlignment="1">
      <alignment horizontal="center" vertical="center" wrapText="1"/>
    </xf>
    <xf numFmtId="0" fontId="14" fillId="0" borderId="49" xfId="0" applyFont="1" applyFill="1" applyBorder="1" applyAlignment="1">
      <alignment horizontal="center" vertical="center" wrapText="1"/>
    </xf>
    <xf numFmtId="4" fontId="16" fillId="0" borderId="54" xfId="0" applyNumberFormat="1" applyFont="1" applyFill="1" applyBorder="1" applyAlignment="1">
      <alignment vertical="center" wrapText="1"/>
    </xf>
    <xf numFmtId="4" fontId="16" fillId="0" borderId="51" xfId="0" applyNumberFormat="1" applyFont="1" applyFill="1" applyBorder="1" applyAlignment="1">
      <alignment vertical="center" wrapText="1"/>
    </xf>
    <xf numFmtId="4" fontId="16" fillId="0" borderId="53" xfId="0" applyNumberFormat="1" applyFont="1" applyFill="1" applyBorder="1" applyAlignment="1">
      <alignment vertical="center" wrapText="1"/>
    </xf>
    <xf numFmtId="4" fontId="14" fillId="0" borderId="40" xfId="0" applyNumberFormat="1" applyFont="1" applyFill="1" applyBorder="1" applyAlignment="1">
      <alignment horizontal="right" vertical="center" wrapText="1"/>
    </xf>
    <xf numFmtId="4" fontId="14" fillId="0" borderId="38" xfId="0" applyNumberFormat="1" applyFont="1" applyFill="1" applyBorder="1" applyAlignment="1">
      <alignment vertical="center" wrapText="1"/>
    </xf>
    <xf numFmtId="0" fontId="16" fillId="0" borderId="25" xfId="0" applyFont="1" applyFill="1" applyBorder="1" applyAlignment="1">
      <alignment horizontal="center" vertical="center" wrapText="1"/>
    </xf>
    <xf numFmtId="4" fontId="24" fillId="0" borderId="42" xfId="0" applyNumberFormat="1" applyFont="1" applyBorder="1" applyAlignment="1">
      <alignment horizontal="center" vertical="center" wrapText="1"/>
    </xf>
    <xf numFmtId="0" fontId="19" fillId="0" borderId="46" xfId="0" applyFont="1" applyFill="1" applyBorder="1" applyAlignment="1">
      <alignment horizontal="center" vertical="center" wrapText="1"/>
    </xf>
    <xf numFmtId="4" fontId="16" fillId="0" borderId="45" xfId="0" applyNumberFormat="1" applyFont="1" applyFill="1" applyBorder="1" applyAlignment="1">
      <alignment vertical="center" wrapText="1"/>
    </xf>
    <xf numFmtId="4" fontId="16" fillId="0" borderId="46" xfId="0" applyNumberFormat="1" applyFont="1" applyFill="1" applyBorder="1" applyAlignment="1">
      <alignment vertical="center" wrapText="1"/>
    </xf>
    <xf numFmtId="0" fontId="17" fillId="0" borderId="42" xfId="0" applyFont="1" applyBorder="1" applyAlignment="1">
      <alignment horizontal="left" vertical="center" wrapText="1"/>
    </xf>
    <xf numFmtId="0" fontId="19" fillId="0" borderId="42" xfId="0" applyFont="1" applyBorder="1" applyAlignment="1">
      <alignment vertical="center" wrapText="1"/>
    </xf>
    <xf numFmtId="4" fontId="16" fillId="0" borderId="20" xfId="0" applyNumberFormat="1" applyFont="1" applyFill="1" applyBorder="1" applyAlignment="1">
      <alignment vertical="center" wrapText="1"/>
    </xf>
    <xf numFmtId="4" fontId="16" fillId="0" borderId="21" xfId="0" applyNumberFormat="1" applyFont="1" applyFill="1" applyBorder="1" applyAlignment="1">
      <alignment vertical="center" wrapText="1"/>
    </xf>
    <xf numFmtId="0" fontId="19" fillId="0" borderId="42" xfId="0" applyFont="1" applyBorder="1" applyAlignment="1">
      <alignment horizontal="left" vertical="center" wrapText="1"/>
    </xf>
    <xf numFmtId="0" fontId="19" fillId="0" borderId="4" xfId="0" applyFont="1" applyFill="1" applyBorder="1" applyAlignment="1">
      <alignment horizontal="center" vertical="center" wrapText="1"/>
    </xf>
    <xf numFmtId="4" fontId="16" fillId="0" borderId="3" xfId="0" applyNumberFormat="1" applyFont="1" applyFill="1" applyBorder="1" applyAlignment="1">
      <alignment vertical="center" wrapText="1"/>
    </xf>
    <xf numFmtId="0" fontId="19" fillId="0" borderId="33" xfId="0" applyFont="1" applyFill="1" applyBorder="1" applyAlignment="1">
      <alignment horizontal="center" vertical="center" wrapText="1"/>
    </xf>
    <xf numFmtId="4" fontId="16" fillId="0" borderId="19" xfId="0" applyNumberFormat="1" applyFont="1" applyFill="1" applyBorder="1" applyAlignment="1">
      <alignment vertical="center" wrapText="1"/>
    </xf>
    <xf numFmtId="0" fontId="19" fillId="0" borderId="34" xfId="0" applyFont="1" applyFill="1" applyBorder="1" applyAlignment="1">
      <alignment horizontal="center" vertical="center" wrapText="1"/>
    </xf>
    <xf numFmtId="4" fontId="24" fillId="0" borderId="57" xfId="0" applyNumberFormat="1" applyFont="1" applyBorder="1" applyAlignment="1">
      <alignment horizontal="center" vertical="center" wrapText="1"/>
    </xf>
    <xf numFmtId="0" fontId="19" fillId="0" borderId="47" xfId="0" applyFont="1" applyFill="1" applyBorder="1" applyAlignment="1">
      <alignment horizontal="center" vertical="center" wrapText="1"/>
    </xf>
    <xf numFmtId="4" fontId="16" fillId="0" borderId="24" xfId="0" applyNumberFormat="1" applyFont="1" applyFill="1" applyBorder="1" applyAlignment="1">
      <alignment vertical="center" wrapText="1"/>
    </xf>
    <xf numFmtId="4" fontId="16" fillId="0" borderId="47" xfId="0" applyNumberFormat="1" applyFont="1" applyFill="1" applyBorder="1" applyAlignment="1">
      <alignment vertical="center" wrapText="1"/>
    </xf>
    <xf numFmtId="4" fontId="16" fillId="0" borderId="6" xfId="0" applyNumberFormat="1" applyFont="1" applyFill="1" applyBorder="1" applyAlignment="1">
      <alignment vertical="center" wrapText="1"/>
    </xf>
    <xf numFmtId="0" fontId="19" fillId="0" borderId="12" xfId="0" applyFont="1" applyBorder="1" applyAlignment="1">
      <alignment vertical="center" wrapText="1"/>
    </xf>
    <xf numFmtId="4" fontId="16" fillId="0" borderId="40" xfId="0" applyNumberFormat="1" applyFont="1" applyFill="1" applyBorder="1" applyAlignment="1">
      <alignment vertical="center" wrapText="1"/>
    </xf>
    <xf numFmtId="2" fontId="16" fillId="0" borderId="53" xfId="0" applyNumberFormat="1" applyFont="1" applyFill="1" applyBorder="1" applyAlignment="1">
      <alignment vertical="center" wrapText="1"/>
    </xf>
    <xf numFmtId="2" fontId="14" fillId="0" borderId="40" xfId="0" applyNumberFormat="1" applyFont="1" applyFill="1" applyBorder="1" applyAlignment="1">
      <alignment horizontal="right" vertical="center" wrapText="1"/>
    </xf>
    <xf numFmtId="2" fontId="14" fillId="0" borderId="38" xfId="0" applyNumberFormat="1" applyFont="1" applyFill="1" applyBorder="1" applyAlignment="1">
      <alignment vertical="center" wrapText="1"/>
    </xf>
    <xf numFmtId="4" fontId="24" fillId="2" borderId="17" xfId="0" applyNumberFormat="1" applyFont="1" applyFill="1" applyBorder="1" applyAlignment="1">
      <alignment horizontal="center" vertical="center" wrapText="1"/>
    </xf>
    <xf numFmtId="0" fontId="19" fillId="2" borderId="23" xfId="0" applyFont="1" applyFill="1" applyBorder="1" applyAlignment="1">
      <alignment horizontal="center" vertical="center" wrapText="1"/>
    </xf>
    <xf numFmtId="4" fontId="16" fillId="0" borderId="38" xfId="0" applyNumberFormat="1" applyFont="1" applyFill="1" applyBorder="1" applyAlignment="1">
      <alignment vertical="center" wrapText="1"/>
    </xf>
    <xf numFmtId="0" fontId="19" fillId="0" borderId="25" xfId="0" applyFont="1" applyFill="1" applyBorder="1" applyAlignment="1">
      <alignment horizontal="center" vertical="center" wrapText="1"/>
    </xf>
    <xf numFmtId="4" fontId="21" fillId="0" borderId="42" xfId="0" applyNumberFormat="1" applyFont="1" applyBorder="1" applyAlignment="1">
      <alignment horizontal="center" vertical="center"/>
    </xf>
    <xf numFmtId="2" fontId="16" fillId="0" borderId="3" xfId="0" applyNumberFormat="1" applyFont="1" applyFill="1" applyBorder="1" applyAlignment="1">
      <alignment vertical="center" wrapText="1"/>
    </xf>
    <xf numFmtId="2" fontId="16" fillId="0" borderId="21" xfId="0" applyNumberFormat="1" applyFont="1" applyFill="1" applyBorder="1" applyAlignment="1">
      <alignment vertical="center" wrapText="1"/>
    </xf>
    <xf numFmtId="2" fontId="16" fillId="0" borderId="19" xfId="0" applyNumberFormat="1" applyFont="1" applyFill="1" applyBorder="1" applyAlignment="1">
      <alignment vertical="center" wrapText="1"/>
    </xf>
    <xf numFmtId="0" fontId="19" fillId="0" borderId="48" xfId="0" applyFont="1" applyFill="1" applyBorder="1" applyAlignment="1">
      <alignment horizontal="center" vertical="center" wrapText="1"/>
    </xf>
    <xf numFmtId="2" fontId="16" fillId="0" borderId="51" xfId="0" applyNumberFormat="1" applyFont="1" applyFill="1" applyBorder="1" applyAlignment="1">
      <alignment vertical="center" wrapText="1"/>
    </xf>
    <xf numFmtId="0" fontId="19" fillId="0" borderId="11"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4" fillId="0" borderId="0" xfId="0" applyFont="1" applyFill="1" applyBorder="1" applyAlignment="1">
      <alignment horizontal="right" vertical="center" wrapText="1"/>
    </xf>
    <xf numFmtId="2" fontId="16" fillId="0" borderId="25" xfId="0" applyNumberFormat="1" applyFont="1" applyFill="1" applyBorder="1" applyAlignment="1">
      <alignment vertical="center" wrapText="1"/>
    </xf>
    <xf numFmtId="2" fontId="16" fillId="0" borderId="46" xfId="0" applyNumberFormat="1" applyFont="1" applyFill="1" applyBorder="1" applyAlignment="1">
      <alignment vertical="center" wrapText="1"/>
    </xf>
    <xf numFmtId="0" fontId="19" fillId="0" borderId="26" xfId="0" applyFont="1" applyFill="1" applyBorder="1" applyAlignment="1">
      <alignment horizontal="center" vertical="center" wrapText="1"/>
    </xf>
    <xf numFmtId="0" fontId="19" fillId="0" borderId="43" xfId="0" applyFont="1" applyBorder="1" applyAlignment="1">
      <alignment vertical="center" wrapText="1"/>
    </xf>
    <xf numFmtId="4" fontId="24" fillId="0" borderId="43" xfId="0" applyNumberFormat="1" applyFont="1" applyBorder="1" applyAlignment="1">
      <alignment horizontal="center" vertical="center" wrapText="1"/>
    </xf>
    <xf numFmtId="0" fontId="19" fillId="0" borderId="44" xfId="0" applyFont="1" applyFill="1" applyBorder="1" applyAlignment="1">
      <alignment horizontal="center" vertical="center" wrapText="1"/>
    </xf>
    <xf numFmtId="0" fontId="14" fillId="0" borderId="56" xfId="0" applyFont="1" applyFill="1" applyBorder="1" applyAlignment="1">
      <alignment vertical="center" wrapText="1"/>
    </xf>
    <xf numFmtId="0" fontId="19" fillId="0" borderId="58" xfId="0" applyFont="1" applyFill="1" applyBorder="1" applyAlignment="1">
      <alignment horizontal="center" vertical="center" wrapText="1"/>
    </xf>
    <xf numFmtId="9" fontId="19" fillId="0" borderId="51" xfId="31" applyFont="1" applyFill="1" applyBorder="1" applyAlignment="1">
      <alignment vertical="center" wrapText="1"/>
    </xf>
    <xf numFmtId="4" fontId="19" fillId="0" borderId="53" xfId="0" applyNumberFormat="1" applyFont="1" applyFill="1" applyBorder="1" applyAlignment="1">
      <alignment vertical="center" wrapText="1"/>
    </xf>
    <xf numFmtId="0" fontId="22" fillId="0" borderId="0" xfId="0" applyFont="1" applyAlignment="1">
      <alignment horizontal="left" vertical="center"/>
    </xf>
    <xf numFmtId="0" fontId="21" fillId="0" borderId="0" xfId="0" applyFont="1"/>
    <xf numFmtId="0" fontId="19" fillId="0" borderId="0" xfId="0" quotePrefix="1" applyFont="1" applyFill="1" applyAlignment="1">
      <alignment horizontal="left" vertical="center" wrapText="1"/>
    </xf>
    <xf numFmtId="0" fontId="19" fillId="0" borderId="18" xfId="0" applyFont="1" applyFill="1" applyBorder="1" applyAlignment="1">
      <alignment horizontal="center" vertical="center" wrapText="1"/>
    </xf>
    <xf numFmtId="0" fontId="19" fillId="0" borderId="41"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19" xfId="0" applyFont="1" applyFill="1" applyBorder="1" applyAlignment="1">
      <alignment vertical="center" wrapText="1"/>
    </xf>
    <xf numFmtId="4" fontId="19" fillId="0" borderId="19" xfId="0" applyNumberFormat="1" applyFont="1" applyFill="1" applyBorder="1" applyAlignment="1">
      <alignment horizontal="center" vertical="center" wrapText="1"/>
    </xf>
    <xf numFmtId="4" fontId="19" fillId="0" borderId="23" xfId="0" applyNumberFormat="1" applyFont="1" applyFill="1" applyBorder="1" applyAlignment="1">
      <alignment horizontal="center" vertical="center" wrapText="1"/>
    </xf>
    <xf numFmtId="0" fontId="14" fillId="0" borderId="56" xfId="0" applyFont="1" applyFill="1" applyBorder="1" applyAlignment="1">
      <alignment horizontal="center" vertical="center" wrapText="1"/>
    </xf>
    <xf numFmtId="0" fontId="14" fillId="0" borderId="31" xfId="0" applyFont="1" applyFill="1" applyBorder="1" applyAlignment="1">
      <alignment horizontal="center" vertical="center" wrapText="1"/>
    </xf>
    <xf numFmtId="0" fontId="14" fillId="0" borderId="32" xfId="0" applyFont="1" applyFill="1" applyBorder="1" applyAlignment="1">
      <alignment horizontal="center" vertical="center" wrapText="1"/>
    </xf>
    <xf numFmtId="0" fontId="19" fillId="0" borderId="3" xfId="0" applyFont="1" applyFill="1" applyBorder="1" applyAlignment="1">
      <alignment vertical="center" wrapText="1"/>
    </xf>
    <xf numFmtId="0" fontId="19" fillId="0" borderId="5" xfId="0" applyFont="1" applyFill="1" applyBorder="1" applyAlignment="1">
      <alignment vertical="center" wrapText="1"/>
    </xf>
    <xf numFmtId="0" fontId="19" fillId="0" borderId="4" xfId="0" applyFont="1" applyFill="1" applyBorder="1" applyAlignment="1">
      <alignment vertical="center" wrapText="1"/>
    </xf>
    <xf numFmtId="4" fontId="19" fillId="0" borderId="3" xfId="0" applyNumberFormat="1" applyFont="1" applyFill="1" applyBorder="1" applyAlignment="1">
      <alignment horizontal="center" vertical="center" wrapText="1"/>
    </xf>
    <xf numFmtId="4" fontId="19" fillId="0" borderId="21" xfId="0" applyNumberFormat="1" applyFont="1" applyFill="1" applyBorder="1" applyAlignment="1">
      <alignment horizontal="center" vertical="center" wrapText="1"/>
    </xf>
    <xf numFmtId="0" fontId="19" fillId="0" borderId="19" xfId="0" applyFont="1" applyFill="1" applyBorder="1" applyAlignment="1">
      <alignment vertical="center" wrapText="1"/>
    </xf>
    <xf numFmtId="0" fontId="19" fillId="0" borderId="17" xfId="0" applyFont="1" applyFill="1" applyBorder="1" applyAlignment="1">
      <alignment vertical="center" wrapText="1"/>
    </xf>
    <xf numFmtId="0" fontId="19" fillId="0" borderId="33" xfId="0" applyFont="1" applyFill="1" applyBorder="1" applyAlignment="1">
      <alignment vertical="center" wrapText="1"/>
    </xf>
    <xf numFmtId="0" fontId="19" fillId="0" borderId="2" xfId="0" applyFont="1" applyFill="1" applyBorder="1" applyAlignment="1">
      <alignment horizontal="left" vertical="center" wrapText="1"/>
    </xf>
    <xf numFmtId="0" fontId="19" fillId="0" borderId="28" xfId="0" applyFont="1" applyFill="1" applyBorder="1" applyAlignment="1">
      <alignment horizontal="left" vertical="center" wrapText="1"/>
    </xf>
    <xf numFmtId="4" fontId="19" fillId="0" borderId="26" xfId="0" applyNumberFormat="1" applyFont="1" applyFill="1" applyBorder="1" applyAlignment="1">
      <alignment horizontal="center" vertical="center" wrapText="1"/>
    </xf>
    <xf numFmtId="4" fontId="19" fillId="0" borderId="28" xfId="0" applyNumberFormat="1" applyFont="1" applyFill="1" applyBorder="1" applyAlignment="1">
      <alignment horizontal="center" vertical="center" wrapText="1"/>
    </xf>
    <xf numFmtId="0" fontId="20" fillId="0" borderId="27" xfId="0" applyFont="1" applyFill="1" applyBorder="1" applyAlignment="1">
      <alignment horizontal="right" vertical="center" wrapText="1"/>
    </xf>
    <xf numFmtId="0" fontId="20" fillId="0" borderId="16" xfId="0" applyFont="1" applyFill="1" applyBorder="1" applyAlignment="1">
      <alignment horizontal="right" vertical="center" wrapText="1"/>
    </xf>
    <xf numFmtId="4" fontId="20" fillId="0" borderId="27" xfId="0" applyNumberFormat="1" applyFont="1" applyFill="1" applyBorder="1" applyAlignment="1">
      <alignment horizontal="center" vertical="center" wrapText="1"/>
    </xf>
    <xf numFmtId="4" fontId="20" fillId="0" borderId="16" xfId="0" applyNumberFormat="1" applyFont="1" applyFill="1" applyBorder="1" applyAlignment="1">
      <alignment horizontal="center" vertical="center" wrapText="1"/>
    </xf>
    <xf numFmtId="0" fontId="14" fillId="0" borderId="27" xfId="0" applyFont="1" applyFill="1" applyBorder="1" applyAlignment="1">
      <alignment horizontal="right" vertical="center" wrapText="1"/>
    </xf>
    <xf numFmtId="0" fontId="14" fillId="0" borderId="16" xfId="0" applyFont="1" applyFill="1" applyBorder="1" applyAlignment="1">
      <alignment horizontal="right" vertical="center" wrapText="1"/>
    </xf>
    <xf numFmtId="0" fontId="14" fillId="0" borderId="27"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9" fillId="0" borderId="31" xfId="0" applyFont="1" applyFill="1" applyBorder="1" applyAlignment="1">
      <alignment vertical="center" wrapText="1"/>
    </xf>
    <xf numFmtId="0" fontId="19" fillId="0" borderId="32" xfId="0" applyFont="1" applyFill="1" applyBorder="1" applyAlignment="1">
      <alignment vertical="center" wrapText="1"/>
    </xf>
    <xf numFmtId="4" fontId="19" fillId="0" borderId="31" xfId="0" applyNumberFormat="1" applyFont="1" applyFill="1" applyBorder="1" applyAlignment="1">
      <alignment horizontal="center" vertical="center" wrapText="1"/>
    </xf>
    <xf numFmtId="4" fontId="19" fillId="0" borderId="32" xfId="0" applyNumberFormat="1" applyFont="1" applyFill="1" applyBorder="1" applyAlignment="1">
      <alignment horizontal="center" vertical="center" wrapText="1"/>
    </xf>
    <xf numFmtId="0" fontId="14" fillId="0" borderId="37" xfId="0" applyFont="1" applyFill="1" applyBorder="1" applyAlignment="1">
      <alignment horizontal="right" vertical="center" wrapText="1"/>
    </xf>
    <xf numFmtId="0" fontId="14" fillId="0" borderId="38" xfId="0" applyFont="1" applyFill="1" applyBorder="1" applyAlignment="1">
      <alignment horizontal="right" vertical="center" wrapText="1"/>
    </xf>
    <xf numFmtId="0" fontId="19" fillId="0" borderId="33" xfId="0" applyFont="1" applyFill="1" applyBorder="1" applyAlignment="1">
      <alignment horizontal="left" vertical="center" wrapText="1"/>
    </xf>
    <xf numFmtId="0" fontId="20" fillId="0" borderId="29" xfId="0" applyFont="1" applyFill="1" applyBorder="1" applyAlignment="1">
      <alignment horizontal="right" vertical="center" wrapText="1"/>
    </xf>
    <xf numFmtId="0" fontId="14" fillId="0" borderId="29" xfId="0" applyFont="1" applyFill="1" applyBorder="1" applyAlignment="1">
      <alignment horizontal="center" vertical="center" wrapText="1"/>
    </xf>
    <xf numFmtId="0" fontId="19" fillId="0" borderId="30" xfId="0" applyFont="1" applyFill="1" applyBorder="1" applyAlignment="1">
      <alignment vertical="center" wrapText="1"/>
    </xf>
    <xf numFmtId="4" fontId="19" fillId="0" borderId="1" xfId="0" applyNumberFormat="1" applyFont="1" applyFill="1" applyBorder="1" applyAlignment="1">
      <alignment horizontal="center" vertical="center" wrapText="1"/>
    </xf>
    <xf numFmtId="4" fontId="19" fillId="0" borderId="14" xfId="0" applyNumberFormat="1" applyFont="1" applyFill="1" applyBorder="1" applyAlignment="1">
      <alignment horizontal="center" vertical="center" wrapText="1"/>
    </xf>
    <xf numFmtId="0" fontId="19" fillId="0" borderId="18" xfId="0" applyFont="1" applyFill="1" applyBorder="1" applyAlignment="1">
      <alignment horizontal="center" vertical="center" wrapText="1"/>
    </xf>
    <xf numFmtId="0" fontId="19" fillId="0" borderId="41"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21" fillId="0" borderId="0" xfId="0" applyFont="1" applyAlignment="1">
      <alignment horizontal="left" vertical="center"/>
    </xf>
    <xf numFmtId="0" fontId="21" fillId="0" borderId="1" xfId="0" applyFont="1" applyBorder="1" applyAlignment="1">
      <alignment horizontal="center" vertical="center"/>
    </xf>
    <xf numFmtId="0" fontId="19" fillId="0" borderId="39" xfId="0" applyFont="1" applyFill="1" applyBorder="1" applyAlignment="1">
      <alignment horizontal="right" vertical="center" wrapText="1"/>
    </xf>
    <xf numFmtId="0" fontId="19" fillId="0" borderId="1" xfId="0" applyFont="1" applyFill="1" applyBorder="1" applyAlignment="1">
      <alignment horizontal="right" vertical="center" wrapText="1"/>
    </xf>
    <xf numFmtId="0" fontId="19" fillId="0" borderId="14" xfId="0" applyFont="1" applyFill="1" applyBorder="1" applyAlignment="1">
      <alignment horizontal="right" vertical="center" wrapText="1"/>
    </xf>
    <xf numFmtId="0" fontId="20" fillId="0" borderId="4" xfId="0" applyFont="1" applyFill="1" applyBorder="1" applyAlignment="1">
      <alignment horizontal="right" vertical="center" wrapText="1"/>
    </xf>
    <xf numFmtId="0" fontId="20" fillId="0" borderId="36" xfId="0" applyFont="1" applyFill="1" applyBorder="1" applyAlignment="1">
      <alignment horizontal="right" vertical="center" wrapText="1"/>
    </xf>
    <xf numFmtId="0" fontId="20" fillId="0" borderId="6" xfId="0" applyFont="1" applyFill="1" applyBorder="1" applyAlignment="1">
      <alignment horizontal="right" vertical="center" wrapText="1"/>
    </xf>
    <xf numFmtId="0" fontId="19" fillId="0" borderId="8" xfId="0" applyFont="1" applyFill="1" applyBorder="1" applyAlignment="1">
      <alignment horizontal="right" vertical="center" wrapText="1"/>
    </xf>
    <xf numFmtId="0" fontId="19" fillId="0" borderId="37" xfId="0" applyFont="1" applyFill="1" applyBorder="1" applyAlignment="1">
      <alignment horizontal="right" vertical="center" wrapText="1"/>
    </xf>
    <xf numFmtId="4" fontId="20" fillId="0" borderId="1" xfId="0" applyNumberFormat="1" applyFont="1" applyFill="1" applyBorder="1" applyAlignment="1">
      <alignment horizontal="center" vertical="center" wrapText="1"/>
    </xf>
    <xf numFmtId="4" fontId="20" fillId="0" borderId="14" xfId="0" applyNumberFormat="1" applyFont="1" applyFill="1" applyBorder="1" applyAlignment="1">
      <alignment horizontal="center" vertical="center" wrapText="1"/>
    </xf>
    <xf numFmtId="4" fontId="20" fillId="0" borderId="35" xfId="0" applyNumberFormat="1" applyFont="1" applyFill="1" applyBorder="1" applyAlignment="1">
      <alignment horizontal="center" vertical="center" wrapText="1"/>
    </xf>
    <xf numFmtId="4" fontId="20" fillId="0" borderId="10" xfId="0" applyNumberFormat="1" applyFont="1" applyFill="1" applyBorder="1" applyAlignment="1">
      <alignment horizontal="center" vertical="center" wrapText="1"/>
    </xf>
    <xf numFmtId="0" fontId="20" fillId="0" borderId="34" xfId="0" applyFont="1" applyFill="1" applyBorder="1" applyAlignment="1">
      <alignment horizontal="right" vertical="center" wrapText="1"/>
    </xf>
    <xf numFmtId="0" fontId="20" fillId="0" borderId="35" xfId="0" applyFont="1" applyFill="1" applyBorder="1" applyAlignment="1">
      <alignment horizontal="right" vertical="center" wrapText="1"/>
    </xf>
    <xf numFmtId="0" fontId="20" fillId="0" borderId="10" xfId="0" applyFont="1" applyFill="1" applyBorder="1" applyAlignment="1">
      <alignment horizontal="right" vertical="center" wrapText="1"/>
    </xf>
    <xf numFmtId="0" fontId="15" fillId="0" borderId="1" xfId="0" applyFont="1" applyFill="1" applyBorder="1" applyAlignment="1">
      <alignment horizontal="left" vertical="center" wrapText="1"/>
    </xf>
    <xf numFmtId="0" fontId="17" fillId="0" borderId="1" xfId="0" applyFont="1" applyFill="1" applyBorder="1" applyAlignment="1">
      <alignment vertical="center" wrapText="1"/>
    </xf>
    <xf numFmtId="0" fontId="15" fillId="0" borderId="2" xfId="0" applyFont="1" applyFill="1" applyBorder="1" applyAlignment="1">
      <alignment horizontal="left" vertical="center" wrapText="1"/>
    </xf>
    <xf numFmtId="0" fontId="12" fillId="0" borderId="0" xfId="0" applyFont="1" applyFill="1" applyAlignment="1">
      <alignment horizontal="left" vertical="center" wrapText="1"/>
    </xf>
    <xf numFmtId="0" fontId="12" fillId="0" borderId="0" xfId="0" applyFont="1" applyFill="1" applyAlignment="1">
      <alignment horizontal="center" vertical="center" wrapText="1"/>
    </xf>
    <xf numFmtId="0" fontId="18" fillId="4" borderId="1" xfId="0" applyFont="1" applyFill="1" applyBorder="1" applyAlignment="1">
      <alignment horizontal="center" vertical="center" wrapText="1"/>
    </xf>
    <xf numFmtId="0" fontId="20" fillId="3" borderId="0" xfId="0" applyFont="1" applyFill="1" applyAlignment="1">
      <alignment horizontal="center" vertical="center" wrapText="1"/>
    </xf>
    <xf numFmtId="0" fontId="20" fillId="4" borderId="0" xfId="0" applyFont="1" applyFill="1" applyAlignment="1">
      <alignment horizontal="center" vertical="center" wrapText="1"/>
    </xf>
    <xf numFmtId="0" fontId="20" fillId="4" borderId="0" xfId="0" applyFont="1" applyFill="1" applyAlignment="1">
      <alignment horizontal="left" vertical="center" wrapText="1"/>
    </xf>
    <xf numFmtId="0" fontId="19" fillId="4" borderId="0" xfId="0" quotePrefix="1" applyFont="1" applyFill="1" applyAlignment="1">
      <alignment horizontal="left" vertical="center" wrapText="1"/>
    </xf>
    <xf numFmtId="0" fontId="19" fillId="0" borderId="0" xfId="0" quotePrefix="1" applyFont="1" applyFill="1" applyAlignment="1">
      <alignment vertical="center" wrapText="1"/>
    </xf>
    <xf numFmtId="0" fontId="20" fillId="4" borderId="0" xfId="0" applyFont="1" applyFill="1" applyAlignment="1">
      <alignment horizontal="left" vertical="center" wrapText="1"/>
    </xf>
    <xf numFmtId="0" fontId="20" fillId="4" borderId="0" xfId="0" quotePrefix="1" applyFont="1" applyFill="1" applyAlignment="1">
      <alignment horizontal="left" vertical="center" wrapText="1"/>
    </xf>
    <xf numFmtId="0" fontId="19" fillId="0" borderId="12" xfId="0" applyFont="1" applyBorder="1" applyAlignment="1">
      <alignment horizontal="left" vertical="center" wrapText="1"/>
    </xf>
    <xf numFmtId="4" fontId="21" fillId="0" borderId="12" xfId="0" applyNumberFormat="1" applyFont="1" applyBorder="1" applyAlignment="1">
      <alignment horizontal="center" vertical="center"/>
    </xf>
    <xf numFmtId="0" fontId="20" fillId="0" borderId="12" xfId="0" applyFont="1" applyBorder="1" applyAlignment="1">
      <alignment horizontal="left" vertical="center" wrapText="1"/>
    </xf>
    <xf numFmtId="0" fontId="19" fillId="0" borderId="11"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9" fillId="0" borderId="43" xfId="0" applyFont="1" applyBorder="1" applyAlignment="1">
      <alignment horizontal="left" vertical="center" wrapText="1"/>
    </xf>
    <xf numFmtId="4" fontId="21" fillId="0" borderId="43" xfId="0" applyNumberFormat="1" applyFont="1" applyBorder="1" applyAlignment="1">
      <alignment horizontal="center" vertical="center"/>
    </xf>
    <xf numFmtId="0" fontId="23" fillId="3" borderId="0" xfId="0" applyFont="1" applyFill="1" applyBorder="1" applyAlignment="1">
      <alignment vertical="center"/>
    </xf>
    <xf numFmtId="0" fontId="21" fillId="3" borderId="0" xfId="0" applyFont="1" applyFill="1" applyBorder="1" applyAlignment="1">
      <alignment vertical="center"/>
    </xf>
    <xf numFmtId="0" fontId="20" fillId="3" borderId="0" xfId="0" quotePrefix="1" applyFont="1" applyFill="1" applyAlignment="1">
      <alignment horizontal="left" vertical="center" wrapText="1"/>
    </xf>
    <xf numFmtId="0" fontId="16" fillId="0" borderId="25"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41" xfId="0" applyFont="1" applyFill="1" applyBorder="1" applyAlignment="1">
      <alignment horizontal="center" vertical="center" wrapText="1"/>
    </xf>
    <xf numFmtId="0" fontId="20" fillId="3" borderId="0" xfId="0" applyFont="1" applyFill="1" applyAlignment="1">
      <alignment horizontal="left" vertical="center" wrapText="1"/>
    </xf>
    <xf numFmtId="2" fontId="16" fillId="0" borderId="45" xfId="0" applyNumberFormat="1" applyFont="1" applyFill="1" applyBorder="1" applyAlignment="1">
      <alignment vertical="center" wrapText="1"/>
    </xf>
    <xf numFmtId="2" fontId="16" fillId="0" borderId="54" xfId="0" applyNumberFormat="1" applyFont="1" applyFill="1" applyBorder="1" applyAlignment="1">
      <alignment vertical="center" wrapText="1"/>
    </xf>
    <xf numFmtId="0" fontId="22" fillId="3" borderId="0" xfId="0" applyFont="1" applyFill="1" applyAlignment="1">
      <alignment horizontal="center" vertical="center"/>
    </xf>
    <xf numFmtId="0" fontId="23" fillId="3" borderId="0" xfId="0" applyFont="1" applyFill="1" applyAlignment="1">
      <alignment horizontal="center" vertical="center" wrapText="1"/>
    </xf>
    <xf numFmtId="0" fontId="22" fillId="3" borderId="0" xfId="0" applyFont="1" applyFill="1" applyAlignment="1">
      <alignment vertical="center"/>
    </xf>
    <xf numFmtId="4" fontId="14" fillId="0" borderId="0" xfId="0" applyNumberFormat="1" applyFont="1" applyFill="1" applyBorder="1" applyAlignment="1">
      <alignment horizontal="right" vertical="center" wrapText="1"/>
    </xf>
    <xf numFmtId="4" fontId="14" fillId="0" borderId="0" xfId="0" applyNumberFormat="1" applyFont="1" applyFill="1" applyBorder="1" applyAlignment="1">
      <alignment vertical="center" wrapText="1"/>
    </xf>
    <xf numFmtId="0" fontId="19" fillId="2" borderId="0" xfId="0" applyFont="1" applyFill="1" applyAlignment="1">
      <alignment horizontal="left" vertical="center" wrapText="1"/>
    </xf>
    <xf numFmtId="0" fontId="19" fillId="0" borderId="15" xfId="0" applyFont="1" applyFill="1" applyBorder="1" applyAlignment="1">
      <alignment horizontal="center" vertical="center" wrapText="1"/>
    </xf>
    <xf numFmtId="0" fontId="19" fillId="0" borderId="57" xfId="0" applyFont="1" applyBorder="1" applyAlignment="1">
      <alignment horizontal="left" vertical="center" wrapText="1"/>
    </xf>
    <xf numFmtId="0" fontId="20" fillId="0" borderId="17" xfId="0" applyFont="1" applyBorder="1" applyAlignment="1">
      <alignment horizontal="left" vertical="center" wrapText="1"/>
    </xf>
    <xf numFmtId="0" fontId="20" fillId="0" borderId="5" xfId="0" applyFont="1" applyBorder="1" applyAlignment="1">
      <alignment horizontal="left" vertical="center" wrapText="1"/>
    </xf>
    <xf numFmtId="168" fontId="24" fillId="0" borderId="5" xfId="0" applyNumberFormat="1" applyFont="1" applyBorder="1" applyAlignment="1">
      <alignment horizontal="center" vertical="center" wrapText="1"/>
    </xf>
    <xf numFmtId="168" fontId="24" fillId="0" borderId="17" xfId="0" applyNumberFormat="1" applyFont="1" applyBorder="1" applyAlignment="1">
      <alignment horizontal="center" vertical="center" wrapText="1"/>
    </xf>
    <xf numFmtId="0" fontId="22" fillId="4" borderId="0" xfId="0" applyFont="1" applyFill="1" applyAlignment="1">
      <alignment horizontal="center" vertical="center"/>
    </xf>
    <xf numFmtId="0" fontId="23" fillId="4" borderId="0" xfId="0" applyFont="1" applyFill="1" applyAlignment="1">
      <alignment horizontal="center" vertical="center" wrapText="1"/>
    </xf>
    <xf numFmtId="0" fontId="22" fillId="4" borderId="0" xfId="0" applyFont="1" applyFill="1" applyAlignment="1">
      <alignment vertical="center"/>
    </xf>
  </cellXfs>
  <cellStyles count="34">
    <cellStyle name="naslov2" xfId="1"/>
    <cellStyle name="Navadno" xfId="0" builtinId="0"/>
    <cellStyle name="Navadno 10" xfId="33"/>
    <cellStyle name="Navadno 11" xfId="2"/>
    <cellStyle name="Navadno 2" xfId="3"/>
    <cellStyle name="Navadno 2 2" xfId="4"/>
    <cellStyle name="Navadno 2 2 2" xfId="5"/>
    <cellStyle name="Navadno 2 3" xfId="6"/>
    <cellStyle name="Navadno 2 48" xfId="7"/>
    <cellStyle name="Navadno 2 5" xfId="8"/>
    <cellStyle name="Navadno 2 6" xfId="9"/>
    <cellStyle name="Navadno 3" xfId="10"/>
    <cellStyle name="Navadno 3 2" xfId="11"/>
    <cellStyle name="Navadno 3 2 2" xfId="12"/>
    <cellStyle name="Navadno 5_POPIS GO del - PRIZIDEK 12.11.2012" xfId="13"/>
    <cellStyle name="Navadno 9" xfId="14"/>
    <cellStyle name="Normal 10 2" xfId="32"/>
    <cellStyle name="Normal 2" xfId="15"/>
    <cellStyle name="Normal 3" xfId="16"/>
    <cellStyle name="Normal_1.3.2" xfId="17"/>
    <cellStyle name="Odstotek" xfId="31" builtinId="5"/>
    <cellStyle name="Vejica 2" xfId="18"/>
    <cellStyle name="Vejica 2 2" xfId="19"/>
    <cellStyle name="Vejica 2 2 2" xfId="20"/>
    <cellStyle name="Vejica 2 2 3" xfId="21"/>
    <cellStyle name="Vejica 2 2 3 2" xfId="22"/>
    <cellStyle name="Vejica 2 3" xfId="23"/>
    <cellStyle name="Vejica 2 3 2" xfId="24"/>
    <cellStyle name="Vejica 2 4" xfId="25"/>
    <cellStyle name="Vejica 2 4 2" xfId="26"/>
    <cellStyle name="Vejica 3" xfId="27"/>
    <cellStyle name="Vejica 3 3" xfId="28"/>
    <cellStyle name="Vejica 3 4" xfId="29"/>
    <cellStyle name="Vejica 4 4" xfId="30"/>
  </cellStyles>
  <dxfs count="0"/>
  <tableStyles count="0" defaultTableStyle="TableStyleMedium9" defaultPivotStyle="PivotStyleLight16"/>
  <colors>
    <mruColors>
      <color rgb="FFC7C8B6"/>
      <color rgb="FFC0CCB2"/>
      <color rgb="FFD1CEAF"/>
      <color rgb="FFD1D8AF"/>
      <color rgb="FFD1CB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 uri="{FF2B5EF4-FFF2-40B4-BE49-F238E27FC236}">
                  <a16:creationId xmlns:a16="http://schemas.microsoft.com/office/drawing/2014/main" id="{00000000-0008-0000-0000-0000B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884"/>
  <sheetViews>
    <sheetView tabSelected="1" zoomScale="115" zoomScaleNormal="115" workbookViewId="0">
      <selection sqref="A1:B1"/>
    </sheetView>
  </sheetViews>
  <sheetFormatPr defaultRowHeight="9"/>
  <cols>
    <col min="1" max="1" width="6.140625" style="52" customWidth="1"/>
    <col min="2" max="2" width="50" style="53" customWidth="1"/>
    <col min="3" max="3" width="9.42578125" style="53" customWidth="1"/>
    <col min="4" max="4" width="7.140625" style="53" customWidth="1"/>
    <col min="5" max="5" width="14.140625" style="53" customWidth="1"/>
    <col min="6" max="6" width="16.28515625" style="53" customWidth="1"/>
    <col min="7" max="16384" width="9.140625" style="53"/>
  </cols>
  <sheetData>
    <row r="1" spans="1:6" s="3" customFormat="1" ht="15.95" customHeight="1">
      <c r="A1" s="216" t="s">
        <v>11</v>
      </c>
      <c r="B1" s="216"/>
      <c r="C1" s="1"/>
      <c r="D1" s="1"/>
      <c r="E1" s="2"/>
      <c r="F1" s="2"/>
    </row>
    <row r="2" spans="1:6" s="4" customFormat="1" ht="15.95" customHeight="1">
      <c r="A2" s="213" t="s">
        <v>12</v>
      </c>
      <c r="B2" s="213"/>
      <c r="C2" s="213" t="s">
        <v>13</v>
      </c>
      <c r="D2" s="213"/>
      <c r="E2" s="213"/>
      <c r="F2" s="213"/>
    </row>
    <row r="3" spans="1:6" s="4" customFormat="1" ht="15.95" customHeight="1">
      <c r="A3" s="215" t="s">
        <v>14</v>
      </c>
      <c r="B3" s="215"/>
      <c r="C3" s="215" t="s">
        <v>15</v>
      </c>
      <c r="D3" s="215"/>
      <c r="E3" s="215"/>
      <c r="F3" s="215"/>
    </row>
    <row r="4" spans="1:6" s="4" customFormat="1" ht="16.5" customHeight="1">
      <c r="A4" s="5"/>
      <c r="B4" s="6"/>
      <c r="C4" s="6"/>
      <c r="D4" s="6"/>
      <c r="E4" s="6"/>
      <c r="F4" s="6"/>
    </row>
    <row r="5" spans="1:6" s="3" customFormat="1" ht="15.95" customHeight="1">
      <c r="A5" s="216" t="s">
        <v>128</v>
      </c>
      <c r="B5" s="216"/>
      <c r="C5" s="1"/>
      <c r="D5" s="1"/>
      <c r="E5" s="1"/>
      <c r="F5" s="2"/>
    </row>
    <row r="6" spans="1:6" s="4" customFormat="1" ht="15.95" customHeight="1">
      <c r="A6" s="213" t="s">
        <v>126</v>
      </c>
      <c r="B6" s="213"/>
      <c r="C6" s="7" t="s">
        <v>13</v>
      </c>
      <c r="D6" s="214" t="s">
        <v>127</v>
      </c>
      <c r="E6" s="214"/>
      <c r="F6" s="214"/>
    </row>
    <row r="7" spans="1:6" s="6" customFormat="1" ht="15.95" customHeight="1">
      <c r="A7" s="215" t="s">
        <v>169</v>
      </c>
      <c r="B7" s="215"/>
      <c r="C7" s="8" t="s">
        <v>170</v>
      </c>
      <c r="D7" s="215">
        <v>36828866</v>
      </c>
      <c r="E7" s="215"/>
      <c r="F7" s="215"/>
    </row>
    <row r="8" spans="1:6" s="4" customFormat="1" ht="24" customHeight="1">
      <c r="A8" s="9"/>
      <c r="B8" s="9"/>
      <c r="C8" s="10"/>
      <c r="D8" s="10"/>
      <c r="E8" s="10"/>
      <c r="F8" s="10"/>
    </row>
    <row r="9" spans="1:6" s="4" customFormat="1" ht="15.95" customHeight="1">
      <c r="A9" s="218" t="s">
        <v>64</v>
      </c>
      <c r="B9" s="218"/>
      <c r="C9" s="218"/>
      <c r="D9" s="218"/>
      <c r="E9" s="218"/>
      <c r="F9" s="218"/>
    </row>
    <row r="10" spans="1:6" s="4" customFormat="1" ht="12" customHeight="1">
      <c r="A10" s="11"/>
      <c r="B10" s="11"/>
      <c r="C10" s="11"/>
      <c r="D10" s="11"/>
      <c r="E10" s="11"/>
      <c r="F10" s="11"/>
    </row>
    <row r="11" spans="1:6" s="4" customFormat="1" ht="19.5" customHeight="1">
      <c r="A11" s="217" t="s">
        <v>129</v>
      </c>
      <c r="B11" s="217"/>
      <c r="C11" s="217"/>
      <c r="D11" s="217"/>
      <c r="E11" s="217"/>
      <c r="F11" s="217"/>
    </row>
    <row r="12" spans="1:6" s="14" customFormat="1" ht="14.25" customHeight="1">
      <c r="A12" s="12"/>
      <c r="B12" s="13"/>
      <c r="C12" s="13"/>
      <c r="D12" s="13"/>
      <c r="E12" s="13"/>
      <c r="F12" s="13"/>
    </row>
    <row r="13" spans="1:6" s="14" customFormat="1" ht="14.25" customHeight="1">
      <c r="A13" s="12"/>
      <c r="B13" s="19" t="s">
        <v>130</v>
      </c>
      <c r="C13" s="151"/>
      <c r="D13" s="151"/>
      <c r="E13" s="151"/>
      <c r="F13" s="151"/>
    </row>
    <row r="14" spans="1:6" s="14" customFormat="1" ht="14.25" customHeight="1">
      <c r="A14" s="12"/>
      <c r="B14" s="151"/>
      <c r="C14" s="151"/>
      <c r="D14" s="151"/>
      <c r="E14" s="151"/>
      <c r="F14" s="151"/>
    </row>
    <row r="15" spans="1:6" s="14" customFormat="1" ht="28.5" customHeight="1">
      <c r="A15" s="12"/>
      <c r="B15" s="151" t="s">
        <v>131</v>
      </c>
      <c r="C15" s="151"/>
      <c r="D15" s="151"/>
      <c r="E15" s="151"/>
      <c r="F15" s="151"/>
    </row>
    <row r="16" spans="1:6" s="14" customFormat="1" ht="14.25" customHeight="1">
      <c r="A16" s="12"/>
      <c r="B16" s="151"/>
      <c r="C16" s="151"/>
      <c r="D16" s="151"/>
      <c r="E16" s="151"/>
      <c r="F16" s="151"/>
    </row>
    <row r="17" spans="1:6" s="14" customFormat="1" ht="41.25" customHeight="1">
      <c r="A17" s="12"/>
      <c r="B17" s="151" t="s">
        <v>132</v>
      </c>
      <c r="C17" s="151"/>
      <c r="D17" s="151"/>
      <c r="E17" s="151"/>
      <c r="F17" s="151"/>
    </row>
    <row r="18" spans="1:6" s="14" customFormat="1" ht="14.25" customHeight="1">
      <c r="A18" s="12"/>
      <c r="B18" s="151" t="s">
        <v>133</v>
      </c>
      <c r="C18" s="151"/>
      <c r="D18" s="151"/>
      <c r="E18" s="151"/>
      <c r="F18" s="151"/>
    </row>
    <row r="19" spans="1:6" s="14" customFormat="1" ht="25.5" customHeight="1">
      <c r="A19" s="12"/>
      <c r="B19" s="151" t="s">
        <v>134</v>
      </c>
      <c r="C19" s="151"/>
      <c r="D19" s="151"/>
      <c r="E19" s="151"/>
      <c r="F19" s="151"/>
    </row>
    <row r="20" spans="1:6" s="14" customFormat="1" ht="33.75" customHeight="1">
      <c r="A20" s="12"/>
      <c r="B20" s="151" t="s">
        <v>135</v>
      </c>
      <c r="C20" s="151"/>
      <c r="D20" s="151"/>
      <c r="E20" s="151"/>
      <c r="F20" s="151"/>
    </row>
    <row r="21" spans="1:6" s="14" customFormat="1" ht="23.25" customHeight="1">
      <c r="A21" s="12"/>
      <c r="B21" s="151" t="s">
        <v>136</v>
      </c>
      <c r="C21" s="151"/>
      <c r="D21" s="151"/>
      <c r="E21" s="151"/>
      <c r="F21" s="151"/>
    </row>
    <row r="22" spans="1:6" s="14" customFormat="1" ht="16.5" customHeight="1">
      <c r="A22" s="12"/>
      <c r="B22" s="151" t="s">
        <v>137</v>
      </c>
      <c r="C22" s="151"/>
      <c r="D22" s="151"/>
      <c r="E22" s="151"/>
      <c r="F22" s="151"/>
    </row>
    <row r="23" spans="1:6" s="14" customFormat="1" ht="16.5" customHeight="1">
      <c r="A23" s="12"/>
      <c r="B23" s="151" t="s">
        <v>138</v>
      </c>
      <c r="C23" s="151"/>
      <c r="D23" s="151"/>
      <c r="E23" s="151"/>
      <c r="F23" s="151"/>
    </row>
    <row r="24" spans="1:6" s="14" customFormat="1" ht="25.5" customHeight="1">
      <c r="A24" s="12"/>
      <c r="B24" s="151" t="s">
        <v>139</v>
      </c>
      <c r="C24" s="151"/>
      <c r="D24" s="151"/>
      <c r="E24" s="151"/>
      <c r="F24" s="151"/>
    </row>
    <row r="25" spans="1:6" s="14" customFormat="1" ht="35.25" customHeight="1">
      <c r="A25" s="12"/>
      <c r="B25" s="151" t="s">
        <v>140</v>
      </c>
      <c r="C25" s="151"/>
      <c r="D25" s="151"/>
      <c r="E25" s="151"/>
      <c r="F25" s="151"/>
    </row>
    <row r="26" spans="1:6" s="14" customFormat="1" ht="38.25" customHeight="1">
      <c r="A26" s="12"/>
      <c r="B26" s="151" t="s">
        <v>141</v>
      </c>
      <c r="C26" s="151"/>
      <c r="D26" s="151"/>
      <c r="E26" s="151"/>
      <c r="F26" s="151"/>
    </row>
    <row r="27" spans="1:6" s="14" customFormat="1" ht="26.25" customHeight="1">
      <c r="A27" s="12"/>
      <c r="B27" s="151" t="s">
        <v>142</v>
      </c>
      <c r="C27" s="151"/>
      <c r="D27" s="151"/>
      <c r="E27" s="151"/>
      <c r="F27" s="151"/>
    </row>
    <row r="28" spans="1:6" s="14" customFormat="1" ht="64.5" customHeight="1">
      <c r="A28" s="12"/>
      <c r="B28" s="151" t="s">
        <v>143</v>
      </c>
      <c r="C28" s="151"/>
      <c r="D28" s="151"/>
      <c r="E28" s="151"/>
      <c r="F28" s="151"/>
    </row>
    <row r="29" spans="1:6" s="14" customFormat="1" ht="18.75" customHeight="1">
      <c r="A29" s="12"/>
      <c r="B29" s="151" t="s">
        <v>144</v>
      </c>
      <c r="C29" s="151"/>
      <c r="D29" s="151"/>
      <c r="E29" s="151"/>
      <c r="F29" s="151"/>
    </row>
    <row r="30" spans="1:6" s="14" customFormat="1" ht="23.25" customHeight="1">
      <c r="A30" s="12"/>
      <c r="B30" s="151" t="s">
        <v>145</v>
      </c>
      <c r="C30" s="151"/>
      <c r="D30" s="151"/>
      <c r="E30" s="151"/>
      <c r="F30" s="151"/>
    </row>
    <row r="31" spans="1:6" s="14" customFormat="1" ht="35.25" customHeight="1">
      <c r="A31" s="12"/>
      <c r="B31" s="151" t="s">
        <v>146</v>
      </c>
      <c r="C31" s="151"/>
      <c r="D31" s="151"/>
      <c r="E31" s="151"/>
      <c r="F31" s="151"/>
    </row>
    <row r="32" spans="1:6" s="14" customFormat="1" ht="90">
      <c r="A32" s="12"/>
      <c r="B32" s="151" t="s">
        <v>163</v>
      </c>
      <c r="C32" s="151"/>
      <c r="D32" s="151"/>
      <c r="E32" s="151"/>
      <c r="F32" s="151"/>
    </row>
    <row r="33" spans="1:6" s="14" customFormat="1" ht="36.75" customHeight="1">
      <c r="A33" s="12"/>
      <c r="B33" s="151" t="s">
        <v>147</v>
      </c>
      <c r="C33" s="151"/>
      <c r="D33" s="151"/>
      <c r="E33" s="151"/>
      <c r="F33" s="151"/>
    </row>
    <row r="34" spans="1:6" s="14" customFormat="1" ht="39.75" customHeight="1">
      <c r="A34" s="12"/>
      <c r="B34" s="151" t="s">
        <v>148</v>
      </c>
      <c r="C34" s="151"/>
      <c r="D34" s="151"/>
      <c r="E34" s="151"/>
      <c r="F34" s="151"/>
    </row>
    <row r="35" spans="1:6" s="14" customFormat="1" ht="49.5" customHeight="1">
      <c r="A35" s="12"/>
      <c r="B35" s="151" t="s">
        <v>149</v>
      </c>
      <c r="C35" s="151"/>
      <c r="D35" s="151"/>
      <c r="E35" s="151"/>
      <c r="F35" s="151"/>
    </row>
    <row r="36" spans="1:6" s="14" customFormat="1" ht="26.25" customHeight="1">
      <c r="A36" s="12"/>
      <c r="B36" s="151" t="s">
        <v>150</v>
      </c>
      <c r="C36" s="151"/>
      <c r="D36" s="151"/>
      <c r="E36" s="151"/>
      <c r="F36" s="151"/>
    </row>
    <row r="37" spans="1:6" s="14" customFormat="1" ht="18.75" customHeight="1">
      <c r="A37" s="12"/>
      <c r="B37" s="151" t="s">
        <v>151</v>
      </c>
      <c r="C37" s="151"/>
      <c r="D37" s="151"/>
      <c r="E37" s="151"/>
      <c r="F37" s="151"/>
    </row>
    <row r="38" spans="1:6" s="14" customFormat="1" ht="99" customHeight="1">
      <c r="A38" s="12"/>
      <c r="B38" s="151" t="s">
        <v>164</v>
      </c>
      <c r="C38" s="151"/>
      <c r="D38" s="151"/>
      <c r="E38" s="151"/>
      <c r="F38" s="151"/>
    </row>
    <row r="39" spans="1:6" s="14" customFormat="1" ht="52.5" customHeight="1">
      <c r="A39" s="12"/>
      <c r="B39" s="151" t="s">
        <v>165</v>
      </c>
      <c r="C39" s="151"/>
      <c r="D39" s="151"/>
      <c r="E39" s="151"/>
      <c r="F39" s="151"/>
    </row>
    <row r="40" spans="1:6" s="14" customFormat="1" ht="23.25" customHeight="1">
      <c r="A40" s="12"/>
      <c r="B40" s="151" t="s">
        <v>152</v>
      </c>
      <c r="C40" s="151"/>
      <c r="D40" s="151"/>
      <c r="E40" s="151"/>
      <c r="F40" s="151"/>
    </row>
    <row r="41" spans="1:6" s="14" customFormat="1" ht="24.75" customHeight="1">
      <c r="A41" s="12"/>
      <c r="B41" s="151" t="s">
        <v>153</v>
      </c>
      <c r="C41" s="151"/>
      <c r="D41" s="151"/>
      <c r="E41" s="151"/>
      <c r="F41" s="151"/>
    </row>
    <row r="42" spans="1:6" s="14" customFormat="1" ht="21" customHeight="1">
      <c r="A42" s="12"/>
      <c r="B42" s="151" t="s">
        <v>154</v>
      </c>
      <c r="C42" s="151"/>
      <c r="D42" s="151"/>
      <c r="E42" s="151"/>
      <c r="F42" s="151"/>
    </row>
    <row r="43" spans="1:6" s="14" customFormat="1" ht="33" customHeight="1">
      <c r="A43" s="12"/>
      <c r="B43" s="151" t="s">
        <v>166</v>
      </c>
      <c r="C43" s="151"/>
      <c r="D43" s="151"/>
      <c r="E43" s="151"/>
      <c r="F43" s="151"/>
    </row>
    <row r="44" spans="1:6" s="14" customFormat="1" ht="73.5" customHeight="1">
      <c r="A44" s="12"/>
      <c r="B44" s="151" t="s">
        <v>167</v>
      </c>
      <c r="C44" s="151"/>
      <c r="D44" s="151"/>
      <c r="E44" s="151"/>
      <c r="F44" s="151"/>
    </row>
    <row r="45" spans="1:6" s="14" customFormat="1" ht="25.5" customHeight="1">
      <c r="A45" s="12"/>
      <c r="B45" s="151" t="s">
        <v>168</v>
      </c>
      <c r="C45" s="151"/>
      <c r="D45" s="151"/>
      <c r="E45" s="151"/>
      <c r="F45" s="151"/>
    </row>
    <row r="46" spans="1:6" s="14" customFormat="1" ht="25.5" customHeight="1">
      <c r="A46" s="12"/>
      <c r="B46" s="151" t="s">
        <v>155</v>
      </c>
      <c r="C46" s="151"/>
      <c r="D46" s="151"/>
      <c r="E46" s="151"/>
      <c r="F46" s="151"/>
    </row>
    <row r="47" spans="1:6" s="14" customFormat="1" ht="39.75" customHeight="1">
      <c r="A47" s="12"/>
      <c r="B47" s="151" t="s">
        <v>156</v>
      </c>
      <c r="C47" s="151"/>
      <c r="D47" s="151"/>
      <c r="E47" s="151"/>
      <c r="F47" s="151"/>
    </row>
    <row r="48" spans="1:6" s="14" customFormat="1" ht="48" customHeight="1">
      <c r="A48" s="12"/>
      <c r="B48" s="151" t="s">
        <v>157</v>
      </c>
      <c r="C48" s="151"/>
      <c r="D48" s="151"/>
      <c r="E48" s="151"/>
      <c r="F48" s="151"/>
    </row>
    <row r="49" spans="1:6" s="14" customFormat="1" ht="46.5" customHeight="1">
      <c r="A49" s="12"/>
      <c r="B49" s="151" t="s">
        <v>158</v>
      </c>
      <c r="C49" s="151"/>
      <c r="D49" s="151"/>
      <c r="E49" s="151"/>
      <c r="F49" s="151"/>
    </row>
    <row r="50" spans="1:6" s="14" customFormat="1" ht="30" customHeight="1">
      <c r="A50" s="12"/>
      <c r="B50" s="151" t="s">
        <v>159</v>
      </c>
      <c r="C50" s="151"/>
      <c r="D50" s="151"/>
      <c r="E50" s="151"/>
      <c r="F50" s="151"/>
    </row>
    <row r="51" spans="1:6" s="14" customFormat="1" ht="30.75" customHeight="1">
      <c r="A51" s="12"/>
      <c r="B51" s="151" t="s">
        <v>160</v>
      </c>
      <c r="C51" s="151"/>
      <c r="D51" s="151"/>
      <c r="E51" s="151"/>
      <c r="F51" s="151"/>
    </row>
    <row r="52" spans="1:6" s="14" customFormat="1" ht="34.5" customHeight="1">
      <c r="A52" s="12"/>
      <c r="B52" s="151" t="s">
        <v>161</v>
      </c>
      <c r="C52" s="151"/>
      <c r="D52" s="151"/>
      <c r="E52" s="151"/>
      <c r="F52" s="151"/>
    </row>
    <row r="53" spans="1:6" s="14" customFormat="1" ht="37.5" customHeight="1">
      <c r="A53" s="12"/>
      <c r="B53" s="151" t="s">
        <v>162</v>
      </c>
      <c r="C53" s="151"/>
      <c r="D53" s="151"/>
      <c r="E53" s="151"/>
      <c r="F53" s="151"/>
    </row>
    <row r="54" spans="1:6" s="14" customFormat="1" ht="14.25" customHeight="1">
      <c r="A54" s="12"/>
      <c r="B54" s="151"/>
      <c r="C54" s="151"/>
      <c r="D54" s="151"/>
      <c r="E54" s="151"/>
      <c r="F54" s="151"/>
    </row>
    <row r="55" spans="1:6" s="14" customFormat="1" ht="14.25" customHeight="1">
      <c r="A55" s="220" t="s">
        <v>65</v>
      </c>
      <c r="B55" s="221" t="s">
        <v>171</v>
      </c>
      <c r="C55" s="221"/>
      <c r="D55" s="221"/>
      <c r="E55" s="221"/>
      <c r="F55" s="222"/>
    </row>
    <row r="56" spans="1:6" s="14" customFormat="1" ht="14.25" customHeight="1">
      <c r="A56" s="15"/>
      <c r="B56" s="16"/>
      <c r="C56" s="17"/>
      <c r="D56" s="17"/>
      <c r="E56" s="18"/>
      <c r="F56" s="18"/>
    </row>
    <row r="57" spans="1:6" s="14" customFormat="1" ht="28.5" customHeight="1">
      <c r="A57" s="12"/>
      <c r="B57" s="223" t="s">
        <v>172</v>
      </c>
      <c r="C57" s="223"/>
      <c r="D57" s="223"/>
      <c r="E57" s="13"/>
      <c r="F57" s="13"/>
    </row>
    <row r="58" spans="1:6" s="14" customFormat="1" ht="36" customHeight="1">
      <c r="A58" s="12"/>
      <c r="B58" s="223" t="s">
        <v>174</v>
      </c>
      <c r="C58" s="223"/>
      <c r="D58" s="223"/>
      <c r="E58" s="151"/>
      <c r="F58" s="151"/>
    </row>
    <row r="59" spans="1:6" s="14" customFormat="1" ht="14.25" customHeight="1">
      <c r="A59" s="12"/>
      <c r="B59" s="13"/>
      <c r="C59" s="13"/>
      <c r="D59" s="13"/>
      <c r="E59" s="13"/>
      <c r="F59" s="13"/>
    </row>
    <row r="60" spans="1:6" s="14" customFormat="1" ht="14.25" customHeight="1">
      <c r="A60" s="220" t="s">
        <v>23</v>
      </c>
      <c r="B60" s="224" t="s">
        <v>173</v>
      </c>
      <c r="C60" s="225"/>
      <c r="D60" s="225"/>
      <c r="E60" s="222"/>
      <c r="F60" s="222"/>
    </row>
    <row r="61" spans="1:6" s="14" customFormat="1" ht="14.25" customHeight="1" thickBot="1">
      <c r="A61" s="12"/>
      <c r="B61" s="13"/>
      <c r="C61" s="13"/>
      <c r="D61" s="13"/>
      <c r="E61" s="13"/>
      <c r="F61" s="13"/>
    </row>
    <row r="62" spans="1:6" s="27" customFormat="1" ht="24" customHeight="1">
      <c r="A62" s="21" t="s">
        <v>4</v>
      </c>
      <c r="B62" s="22" t="s">
        <v>5</v>
      </c>
      <c r="C62" s="23" t="s">
        <v>6</v>
      </c>
      <c r="D62" s="24" t="s">
        <v>7</v>
      </c>
      <c r="E62" s="25" t="s">
        <v>9</v>
      </c>
      <c r="F62" s="26" t="s">
        <v>10</v>
      </c>
    </row>
    <row r="63" spans="1:6" s="27" customFormat="1" ht="15" customHeight="1" thickBot="1">
      <c r="A63" s="28" t="s">
        <v>8</v>
      </c>
      <c r="B63" s="29">
        <v>1</v>
      </c>
      <c r="C63" s="30">
        <v>2</v>
      </c>
      <c r="D63" s="31">
        <v>3</v>
      </c>
      <c r="E63" s="32">
        <v>4</v>
      </c>
      <c r="F63" s="33" t="s">
        <v>16</v>
      </c>
    </row>
    <row r="64" spans="1:6" s="4" customFormat="1" ht="33.75" customHeight="1">
      <c r="A64" s="193" t="s">
        <v>0</v>
      </c>
      <c r="B64" s="35" t="s">
        <v>175</v>
      </c>
      <c r="C64" s="36"/>
      <c r="D64" s="37"/>
      <c r="E64" s="38"/>
      <c r="F64" s="39"/>
    </row>
    <row r="65" spans="1:6" s="4" customFormat="1" ht="26.25" customHeight="1">
      <c r="A65" s="194"/>
      <c r="B65" s="226" t="s">
        <v>176</v>
      </c>
      <c r="C65" s="227"/>
      <c r="D65" s="92"/>
      <c r="E65" s="38"/>
      <c r="F65" s="39"/>
    </row>
    <row r="66" spans="1:6" s="4" customFormat="1" ht="43.5" customHeight="1">
      <c r="A66" s="194"/>
      <c r="B66" s="226" t="s">
        <v>177</v>
      </c>
      <c r="C66" s="227"/>
      <c r="D66" s="92"/>
      <c r="E66" s="38"/>
      <c r="F66" s="39"/>
    </row>
    <row r="67" spans="1:6" s="4" customFormat="1" ht="41.25" customHeight="1">
      <c r="A67" s="194"/>
      <c r="B67" s="226" t="s">
        <v>178</v>
      </c>
      <c r="C67" s="227"/>
      <c r="D67" s="92"/>
      <c r="E67" s="38"/>
      <c r="F67" s="39"/>
    </row>
    <row r="68" spans="1:6" s="4" customFormat="1" ht="26.25" customHeight="1">
      <c r="A68" s="194"/>
      <c r="B68" s="226" t="s">
        <v>179</v>
      </c>
      <c r="C68" s="227"/>
      <c r="D68" s="92"/>
      <c r="E68" s="38"/>
      <c r="F68" s="39"/>
    </row>
    <row r="69" spans="1:6" s="4" customFormat="1" ht="26.25" customHeight="1">
      <c r="A69" s="194"/>
      <c r="B69" s="226" t="s">
        <v>180</v>
      </c>
      <c r="C69" s="227"/>
      <c r="D69" s="92"/>
      <c r="E69" s="38"/>
      <c r="F69" s="39"/>
    </row>
    <row r="70" spans="1:6" s="4" customFormat="1" ht="41.25" customHeight="1">
      <c r="A70" s="194"/>
      <c r="B70" s="226" t="s">
        <v>182</v>
      </c>
      <c r="C70" s="227"/>
      <c r="D70" s="92"/>
      <c r="E70" s="38"/>
      <c r="F70" s="39"/>
    </row>
    <row r="71" spans="1:6" s="4" customFormat="1" ht="26.25" customHeight="1">
      <c r="A71" s="194"/>
      <c r="B71" s="228" t="s">
        <v>183</v>
      </c>
      <c r="C71" s="227"/>
      <c r="D71" s="92"/>
      <c r="E71" s="38"/>
      <c r="F71" s="39"/>
    </row>
    <row r="72" spans="1:6" s="4" customFormat="1" ht="26.25" customHeight="1">
      <c r="A72" s="194"/>
      <c r="B72" s="226" t="s">
        <v>184</v>
      </c>
      <c r="C72" s="227">
        <v>1440</v>
      </c>
      <c r="D72" s="92" t="s">
        <v>39</v>
      </c>
      <c r="E72" s="38"/>
      <c r="F72" s="39">
        <f t="shared" ref="F72:F179" si="0">$C72*E72</f>
        <v>0</v>
      </c>
    </row>
    <row r="73" spans="1:6" s="4" customFormat="1" ht="26.25" customHeight="1">
      <c r="A73" s="194"/>
      <c r="B73" s="226" t="s">
        <v>185</v>
      </c>
      <c r="C73" s="227">
        <v>760</v>
      </c>
      <c r="D73" s="92" t="s">
        <v>39</v>
      </c>
      <c r="E73" s="38"/>
      <c r="F73" s="39">
        <f t="shared" si="0"/>
        <v>0</v>
      </c>
    </row>
    <row r="74" spans="1:6" s="4" customFormat="1" ht="26.25" customHeight="1">
      <c r="A74" s="229"/>
      <c r="B74" s="226" t="s">
        <v>186</v>
      </c>
      <c r="C74" s="227">
        <v>110</v>
      </c>
      <c r="D74" s="92" t="s">
        <v>39</v>
      </c>
      <c r="E74" s="38"/>
      <c r="F74" s="39">
        <f t="shared" si="0"/>
        <v>0</v>
      </c>
    </row>
    <row r="75" spans="1:6" s="4" customFormat="1" ht="52.5" customHeight="1">
      <c r="A75" s="230" t="s">
        <v>1</v>
      </c>
      <c r="B75" s="226" t="s">
        <v>187</v>
      </c>
      <c r="C75" s="227"/>
      <c r="D75" s="92"/>
      <c r="E75" s="38"/>
      <c r="F75" s="39"/>
    </row>
    <row r="76" spans="1:6" s="4" customFormat="1" ht="43.5" customHeight="1">
      <c r="A76" s="194"/>
      <c r="B76" s="226" t="s">
        <v>182</v>
      </c>
      <c r="C76" s="227"/>
      <c r="D76" s="92"/>
      <c r="E76" s="38"/>
      <c r="F76" s="39"/>
    </row>
    <row r="77" spans="1:6" s="4" customFormat="1" ht="26.25" customHeight="1">
      <c r="A77" s="194"/>
      <c r="B77" s="226" t="s">
        <v>179</v>
      </c>
      <c r="C77" s="227"/>
      <c r="D77" s="92"/>
      <c r="E77" s="38"/>
      <c r="F77" s="39"/>
    </row>
    <row r="78" spans="1:6" s="4" customFormat="1" ht="26.25" customHeight="1">
      <c r="A78" s="194"/>
      <c r="B78" s="226" t="s">
        <v>188</v>
      </c>
      <c r="C78" s="227"/>
      <c r="D78" s="92"/>
      <c r="E78" s="38"/>
      <c r="F78" s="39"/>
    </row>
    <row r="79" spans="1:6" s="4" customFormat="1" ht="26.25" customHeight="1">
      <c r="A79" s="194"/>
      <c r="B79" s="228" t="s">
        <v>183</v>
      </c>
      <c r="C79" s="227"/>
      <c r="D79" s="92"/>
      <c r="E79" s="38"/>
      <c r="F79" s="39"/>
    </row>
    <row r="80" spans="1:6" s="4" customFormat="1" ht="26.25" customHeight="1">
      <c r="A80" s="194"/>
      <c r="B80" s="226" t="s">
        <v>189</v>
      </c>
      <c r="C80" s="227">
        <v>10</v>
      </c>
      <c r="D80" s="92" t="s">
        <v>18</v>
      </c>
      <c r="E80" s="38"/>
      <c r="F80" s="39">
        <f t="shared" si="0"/>
        <v>0</v>
      </c>
    </row>
    <row r="81" spans="1:6" s="4" customFormat="1" ht="26.25" customHeight="1">
      <c r="A81" s="194"/>
      <c r="B81" s="226" t="s">
        <v>190</v>
      </c>
      <c r="C81" s="227">
        <v>16</v>
      </c>
      <c r="D81" s="92" t="s">
        <v>18</v>
      </c>
      <c r="E81" s="38"/>
      <c r="F81" s="39">
        <f t="shared" si="0"/>
        <v>0</v>
      </c>
    </row>
    <row r="82" spans="1:6" s="4" customFormat="1" ht="26.25" customHeight="1">
      <c r="A82" s="229"/>
      <c r="B82" s="226" t="s">
        <v>186</v>
      </c>
      <c r="C82" s="227">
        <v>2</v>
      </c>
      <c r="D82" s="92" t="s">
        <v>18</v>
      </c>
      <c r="E82" s="38"/>
      <c r="F82" s="39">
        <f t="shared" si="0"/>
        <v>0</v>
      </c>
    </row>
    <row r="83" spans="1:6" s="4" customFormat="1" ht="52.5" customHeight="1">
      <c r="A83" s="230" t="s">
        <v>2</v>
      </c>
      <c r="B83" s="226" t="s">
        <v>191</v>
      </c>
      <c r="C83" s="227"/>
      <c r="D83" s="92"/>
      <c r="E83" s="38"/>
      <c r="F83" s="39"/>
    </row>
    <row r="84" spans="1:6" s="4" customFormat="1" ht="42" customHeight="1">
      <c r="A84" s="194"/>
      <c r="B84" s="226" t="s">
        <v>181</v>
      </c>
      <c r="C84" s="227"/>
      <c r="D84" s="92"/>
      <c r="E84" s="38"/>
      <c r="F84" s="39"/>
    </row>
    <row r="85" spans="1:6" s="4" customFormat="1" ht="44.25" customHeight="1">
      <c r="A85" s="194"/>
      <c r="B85" s="226" t="s">
        <v>181</v>
      </c>
      <c r="C85" s="227"/>
      <c r="D85" s="92"/>
      <c r="E85" s="38"/>
      <c r="F85" s="39"/>
    </row>
    <row r="86" spans="1:6" s="4" customFormat="1" ht="26.25" customHeight="1">
      <c r="A86" s="194"/>
      <c r="B86" s="226" t="s">
        <v>179</v>
      </c>
      <c r="C86" s="227"/>
      <c r="D86" s="92"/>
      <c r="E86" s="38"/>
      <c r="F86" s="39"/>
    </row>
    <row r="87" spans="1:6" s="4" customFormat="1" ht="26.25" customHeight="1">
      <c r="A87" s="194"/>
      <c r="B87" s="226" t="s">
        <v>188</v>
      </c>
      <c r="C87" s="227"/>
      <c r="D87" s="92"/>
      <c r="E87" s="38"/>
      <c r="F87" s="39"/>
    </row>
    <row r="88" spans="1:6" s="4" customFormat="1" ht="26.25" customHeight="1">
      <c r="A88" s="194"/>
      <c r="B88" s="228" t="s">
        <v>183</v>
      </c>
      <c r="C88" s="227"/>
      <c r="D88" s="92"/>
      <c r="E88" s="38"/>
      <c r="F88" s="39"/>
    </row>
    <row r="89" spans="1:6" s="4" customFormat="1" ht="26.25" customHeight="1">
      <c r="A89" s="194"/>
      <c r="B89" s="226" t="s">
        <v>189</v>
      </c>
      <c r="C89" s="227">
        <v>12</v>
      </c>
      <c r="D89" s="92" t="s">
        <v>18</v>
      </c>
      <c r="E89" s="38"/>
      <c r="F89" s="39">
        <f t="shared" si="0"/>
        <v>0</v>
      </c>
    </row>
    <row r="90" spans="1:6" s="4" customFormat="1" ht="26.25" customHeight="1">
      <c r="A90" s="229"/>
      <c r="B90" s="226" t="s">
        <v>190</v>
      </c>
      <c r="C90" s="227">
        <v>22</v>
      </c>
      <c r="D90" s="92" t="s">
        <v>18</v>
      </c>
      <c r="E90" s="38"/>
      <c r="F90" s="39">
        <f t="shared" si="0"/>
        <v>0</v>
      </c>
    </row>
    <row r="91" spans="1:6" s="4" customFormat="1" ht="33" customHeight="1">
      <c r="A91" s="230" t="s">
        <v>3</v>
      </c>
      <c r="B91" s="226" t="s">
        <v>192</v>
      </c>
      <c r="C91" s="227"/>
      <c r="D91" s="92"/>
      <c r="E91" s="38"/>
      <c r="F91" s="39"/>
    </row>
    <row r="92" spans="1:6" s="4" customFormat="1" ht="26.25" customHeight="1">
      <c r="A92" s="194"/>
      <c r="B92" s="226" t="s">
        <v>193</v>
      </c>
      <c r="C92" s="227"/>
      <c r="D92" s="92"/>
      <c r="E92" s="38"/>
      <c r="F92" s="39"/>
    </row>
    <row r="93" spans="1:6" s="4" customFormat="1" ht="26.25" customHeight="1">
      <c r="A93" s="194"/>
      <c r="B93" s="226" t="s">
        <v>194</v>
      </c>
      <c r="C93" s="227"/>
      <c r="D93" s="92"/>
      <c r="E93" s="38"/>
      <c r="F93" s="39"/>
    </row>
    <row r="94" spans="1:6" s="4" customFormat="1" ht="30.75" customHeight="1">
      <c r="A94" s="194"/>
      <c r="B94" s="226" t="s">
        <v>195</v>
      </c>
      <c r="C94" s="227"/>
      <c r="D94" s="92"/>
      <c r="E94" s="38"/>
      <c r="F94" s="39"/>
    </row>
    <row r="95" spans="1:6" s="4" customFormat="1" ht="42.75" customHeight="1">
      <c r="A95" s="194"/>
      <c r="B95" s="226" t="s">
        <v>181</v>
      </c>
      <c r="C95" s="227"/>
      <c r="D95" s="92"/>
      <c r="E95" s="38"/>
      <c r="F95" s="39"/>
    </row>
    <row r="96" spans="1:6" s="4" customFormat="1" ht="26.25" customHeight="1">
      <c r="A96" s="194"/>
      <c r="B96" s="226" t="s">
        <v>179</v>
      </c>
      <c r="C96" s="227"/>
      <c r="D96" s="92"/>
      <c r="E96" s="38"/>
      <c r="F96" s="39"/>
    </row>
    <row r="97" spans="1:6" s="4" customFormat="1" ht="26.25" customHeight="1">
      <c r="A97" s="194"/>
      <c r="B97" s="226" t="s">
        <v>196</v>
      </c>
      <c r="C97" s="227"/>
      <c r="D97" s="92"/>
      <c r="E97" s="38"/>
      <c r="F97" s="39"/>
    </row>
    <row r="98" spans="1:6" s="4" customFormat="1" ht="26.25" customHeight="1">
      <c r="A98" s="194"/>
      <c r="B98" s="228" t="s">
        <v>183</v>
      </c>
      <c r="C98" s="227"/>
      <c r="D98" s="92"/>
      <c r="E98" s="38"/>
      <c r="F98" s="39"/>
    </row>
    <row r="99" spans="1:6" s="4" customFormat="1" ht="26.25" customHeight="1">
      <c r="A99" s="194"/>
      <c r="B99" s="226" t="s">
        <v>197</v>
      </c>
      <c r="C99" s="227">
        <v>16</v>
      </c>
      <c r="D99" s="92" t="s">
        <v>39</v>
      </c>
      <c r="E99" s="38"/>
      <c r="F99" s="39">
        <f t="shared" si="0"/>
        <v>0</v>
      </c>
    </row>
    <row r="100" spans="1:6" s="4" customFormat="1" ht="26.25" customHeight="1">
      <c r="A100" s="194"/>
      <c r="B100" s="226" t="s">
        <v>198</v>
      </c>
      <c r="C100" s="227">
        <v>90</v>
      </c>
      <c r="D100" s="92" t="s">
        <v>39</v>
      </c>
      <c r="E100" s="38"/>
      <c r="F100" s="39">
        <f t="shared" si="0"/>
        <v>0</v>
      </c>
    </row>
    <row r="101" spans="1:6" s="4" customFormat="1" ht="26.25" customHeight="1">
      <c r="A101" s="194"/>
      <c r="B101" s="226" t="s">
        <v>199</v>
      </c>
      <c r="C101" s="227">
        <v>200</v>
      </c>
      <c r="D101" s="92" t="s">
        <v>39</v>
      </c>
      <c r="E101" s="38"/>
      <c r="F101" s="39">
        <f t="shared" si="0"/>
        <v>0</v>
      </c>
    </row>
    <row r="102" spans="1:6" s="4" customFormat="1" ht="26.25" customHeight="1">
      <c r="A102" s="194"/>
      <c r="B102" s="226" t="s">
        <v>200</v>
      </c>
      <c r="C102" s="227">
        <v>265</v>
      </c>
      <c r="D102" s="92" t="s">
        <v>39</v>
      </c>
      <c r="E102" s="38"/>
      <c r="F102" s="39">
        <f t="shared" si="0"/>
        <v>0</v>
      </c>
    </row>
    <row r="103" spans="1:6" s="4" customFormat="1" ht="26.25" customHeight="1">
      <c r="A103" s="229"/>
      <c r="B103" s="226" t="s">
        <v>186</v>
      </c>
      <c r="C103" s="227">
        <v>455</v>
      </c>
      <c r="D103" s="92" t="s">
        <v>39</v>
      </c>
      <c r="E103" s="38"/>
      <c r="F103" s="39">
        <f t="shared" si="0"/>
        <v>0</v>
      </c>
    </row>
    <row r="104" spans="1:6" s="4" customFormat="1" ht="43.5" customHeight="1">
      <c r="A104" s="230" t="s">
        <v>30</v>
      </c>
      <c r="B104" s="226" t="s">
        <v>201</v>
      </c>
      <c r="C104" s="227"/>
      <c r="D104" s="92"/>
      <c r="E104" s="38"/>
      <c r="F104" s="39"/>
    </row>
    <row r="105" spans="1:6" s="4" customFormat="1" ht="43.5" customHeight="1">
      <c r="A105" s="194"/>
      <c r="B105" s="226" t="s">
        <v>181</v>
      </c>
      <c r="C105" s="227"/>
      <c r="D105" s="92"/>
      <c r="E105" s="38"/>
      <c r="F105" s="39"/>
    </row>
    <row r="106" spans="1:6" s="4" customFormat="1" ht="26.25" customHeight="1">
      <c r="A106" s="194"/>
      <c r="B106" s="226" t="s">
        <v>179</v>
      </c>
      <c r="C106" s="227"/>
      <c r="D106" s="92"/>
      <c r="E106" s="38"/>
      <c r="F106" s="39"/>
    </row>
    <row r="107" spans="1:6" s="4" customFormat="1" ht="26.25" customHeight="1">
      <c r="A107" s="194"/>
      <c r="B107" s="226" t="s">
        <v>188</v>
      </c>
      <c r="C107" s="227"/>
      <c r="D107" s="92"/>
      <c r="E107" s="38"/>
      <c r="F107" s="39"/>
    </row>
    <row r="108" spans="1:6" s="4" customFormat="1" ht="26.25" customHeight="1">
      <c r="A108" s="194"/>
      <c r="B108" s="228" t="s">
        <v>183</v>
      </c>
      <c r="C108" s="227"/>
      <c r="D108" s="92"/>
      <c r="E108" s="38"/>
      <c r="F108" s="39"/>
    </row>
    <row r="109" spans="1:6" s="4" customFormat="1" ht="26.25" customHeight="1">
      <c r="A109" s="194"/>
      <c r="B109" s="226" t="s">
        <v>202</v>
      </c>
      <c r="C109" s="227">
        <v>2</v>
      </c>
      <c r="D109" s="92" t="s">
        <v>18</v>
      </c>
      <c r="E109" s="38"/>
      <c r="F109" s="39">
        <f t="shared" si="0"/>
        <v>0</v>
      </c>
    </row>
    <row r="110" spans="1:6" s="4" customFormat="1" ht="26.25" customHeight="1">
      <c r="A110" s="229"/>
      <c r="B110" s="226" t="s">
        <v>203</v>
      </c>
      <c r="C110" s="227">
        <v>4</v>
      </c>
      <c r="D110" s="92" t="s">
        <v>18</v>
      </c>
      <c r="E110" s="38"/>
      <c r="F110" s="39">
        <f t="shared" si="0"/>
        <v>0</v>
      </c>
    </row>
    <row r="111" spans="1:6" s="4" customFormat="1" ht="26.25" customHeight="1">
      <c r="A111" s="230" t="s">
        <v>31</v>
      </c>
      <c r="B111" s="226" t="s">
        <v>204</v>
      </c>
      <c r="C111" s="227"/>
      <c r="D111" s="92"/>
      <c r="E111" s="38"/>
      <c r="F111" s="39"/>
    </row>
    <row r="112" spans="1:6" s="4" customFormat="1" ht="42" customHeight="1">
      <c r="A112" s="194"/>
      <c r="B112" s="226" t="s">
        <v>181</v>
      </c>
      <c r="C112" s="227"/>
      <c r="D112" s="92"/>
      <c r="E112" s="38"/>
      <c r="F112" s="39"/>
    </row>
    <row r="113" spans="1:6" s="4" customFormat="1" ht="26.25" customHeight="1">
      <c r="A113" s="194"/>
      <c r="B113" s="226" t="s">
        <v>179</v>
      </c>
      <c r="C113" s="227"/>
      <c r="D113" s="92"/>
      <c r="E113" s="38"/>
      <c r="F113" s="39"/>
    </row>
    <row r="114" spans="1:6" s="4" customFormat="1" ht="26.25" customHeight="1">
      <c r="A114" s="194"/>
      <c r="B114" s="226" t="s">
        <v>188</v>
      </c>
      <c r="C114" s="227"/>
      <c r="D114" s="92"/>
      <c r="E114" s="38"/>
      <c r="F114" s="39"/>
    </row>
    <row r="115" spans="1:6" s="4" customFormat="1" ht="26.25" customHeight="1">
      <c r="A115" s="194"/>
      <c r="B115" s="228" t="s">
        <v>183</v>
      </c>
      <c r="C115" s="227"/>
      <c r="D115" s="92"/>
      <c r="E115" s="38"/>
      <c r="F115" s="39"/>
    </row>
    <row r="116" spans="1:6" s="4" customFormat="1" ht="26.25" customHeight="1">
      <c r="A116" s="194"/>
      <c r="B116" s="226" t="s">
        <v>205</v>
      </c>
      <c r="C116" s="227">
        <v>4</v>
      </c>
      <c r="D116" s="92" t="s">
        <v>18</v>
      </c>
      <c r="E116" s="38"/>
      <c r="F116" s="39">
        <f t="shared" si="0"/>
        <v>0</v>
      </c>
    </row>
    <row r="117" spans="1:6" s="4" customFormat="1" ht="26.25" customHeight="1">
      <c r="A117" s="194"/>
      <c r="B117" s="226" t="s">
        <v>206</v>
      </c>
      <c r="C117" s="227">
        <v>6</v>
      </c>
      <c r="D117" s="92" t="s">
        <v>18</v>
      </c>
      <c r="E117" s="38"/>
      <c r="F117" s="39">
        <f t="shared" si="0"/>
        <v>0</v>
      </c>
    </row>
    <row r="118" spans="1:6" s="4" customFormat="1" ht="26.25" customHeight="1">
      <c r="A118" s="194"/>
      <c r="B118" s="226" t="s">
        <v>207</v>
      </c>
      <c r="C118" s="227">
        <v>2</v>
      </c>
      <c r="D118" s="92" t="s">
        <v>18</v>
      </c>
      <c r="E118" s="38"/>
      <c r="F118" s="39">
        <f t="shared" si="0"/>
        <v>0</v>
      </c>
    </row>
    <row r="119" spans="1:6" s="4" customFormat="1" ht="26.25" customHeight="1">
      <c r="A119" s="194"/>
      <c r="B119" s="226" t="s">
        <v>208</v>
      </c>
      <c r="C119" s="227">
        <v>4</v>
      </c>
      <c r="D119" s="92" t="s">
        <v>18</v>
      </c>
      <c r="E119" s="38"/>
      <c r="F119" s="39">
        <f t="shared" si="0"/>
        <v>0</v>
      </c>
    </row>
    <row r="120" spans="1:6" s="4" customFormat="1" ht="26.25" customHeight="1">
      <c r="A120" s="194"/>
      <c r="B120" s="226" t="s">
        <v>209</v>
      </c>
      <c r="C120" s="227">
        <v>2</v>
      </c>
      <c r="D120" s="92" t="s">
        <v>18</v>
      </c>
      <c r="E120" s="38"/>
      <c r="F120" s="39">
        <f t="shared" si="0"/>
        <v>0</v>
      </c>
    </row>
    <row r="121" spans="1:6" s="4" customFormat="1" ht="26.25" customHeight="1">
      <c r="A121" s="229"/>
      <c r="B121" s="226" t="s">
        <v>210</v>
      </c>
      <c r="C121" s="227">
        <v>4</v>
      </c>
      <c r="D121" s="92" t="s">
        <v>18</v>
      </c>
      <c r="E121" s="38"/>
      <c r="F121" s="39">
        <f t="shared" si="0"/>
        <v>0</v>
      </c>
    </row>
    <row r="122" spans="1:6" s="4" customFormat="1" ht="26.25" customHeight="1">
      <c r="A122" s="230" t="s">
        <v>32</v>
      </c>
      <c r="B122" s="226" t="s">
        <v>211</v>
      </c>
      <c r="C122" s="227"/>
      <c r="D122" s="92"/>
      <c r="E122" s="38"/>
      <c r="F122" s="39"/>
    </row>
    <row r="123" spans="1:6" s="4" customFormat="1" ht="26.25" customHeight="1">
      <c r="A123" s="194"/>
      <c r="B123" s="226" t="s">
        <v>179</v>
      </c>
      <c r="C123" s="227"/>
      <c r="D123" s="92"/>
      <c r="E123" s="38"/>
      <c r="F123" s="39"/>
    </row>
    <row r="124" spans="1:6" s="4" customFormat="1" ht="26.25" customHeight="1">
      <c r="A124" s="194"/>
      <c r="B124" s="226" t="s">
        <v>188</v>
      </c>
      <c r="C124" s="227"/>
      <c r="D124" s="92"/>
      <c r="E124" s="38"/>
      <c r="F124" s="39"/>
    </row>
    <row r="125" spans="1:6" s="4" customFormat="1" ht="26.25" customHeight="1">
      <c r="A125" s="194"/>
      <c r="B125" s="228" t="s">
        <v>183</v>
      </c>
      <c r="C125" s="227"/>
      <c r="D125" s="92"/>
      <c r="E125" s="38"/>
      <c r="F125" s="39"/>
    </row>
    <row r="126" spans="1:6" s="4" customFormat="1" ht="26.25" customHeight="1">
      <c r="A126" s="229"/>
      <c r="B126" s="226" t="s">
        <v>212</v>
      </c>
      <c r="C126" s="227">
        <v>2</v>
      </c>
      <c r="D126" s="92" t="s">
        <v>18</v>
      </c>
      <c r="E126" s="38"/>
      <c r="F126" s="39">
        <f t="shared" si="0"/>
        <v>0</v>
      </c>
    </row>
    <row r="127" spans="1:6" s="4" customFormat="1" ht="43.5" customHeight="1">
      <c r="A127" s="230" t="s">
        <v>34</v>
      </c>
      <c r="B127" s="226" t="s">
        <v>213</v>
      </c>
      <c r="C127" s="227"/>
      <c r="D127" s="92"/>
      <c r="E127" s="38"/>
      <c r="F127" s="39"/>
    </row>
    <row r="128" spans="1:6" s="4" customFormat="1" ht="43.5" customHeight="1">
      <c r="A128" s="194"/>
      <c r="B128" s="226" t="s">
        <v>181</v>
      </c>
      <c r="C128" s="227"/>
      <c r="D128" s="92"/>
      <c r="E128" s="38"/>
      <c r="F128" s="39"/>
    </row>
    <row r="129" spans="1:6" s="4" customFormat="1" ht="26.25" customHeight="1">
      <c r="A129" s="194"/>
      <c r="B129" s="226" t="s">
        <v>179</v>
      </c>
      <c r="C129" s="227"/>
      <c r="D129" s="92"/>
      <c r="E129" s="38"/>
      <c r="F129" s="39"/>
    </row>
    <row r="130" spans="1:6" s="4" customFormat="1" ht="26.25" customHeight="1">
      <c r="A130" s="194"/>
      <c r="B130" s="226" t="s">
        <v>188</v>
      </c>
      <c r="C130" s="227"/>
      <c r="D130" s="92"/>
      <c r="E130" s="38"/>
      <c r="F130" s="39"/>
    </row>
    <row r="131" spans="1:6" s="4" customFormat="1" ht="26.25" customHeight="1">
      <c r="A131" s="194"/>
      <c r="B131" s="228" t="s">
        <v>183</v>
      </c>
      <c r="C131" s="227"/>
      <c r="D131" s="92"/>
      <c r="E131" s="38"/>
      <c r="F131" s="39"/>
    </row>
    <row r="132" spans="1:6" s="4" customFormat="1" ht="26.25" customHeight="1">
      <c r="A132" s="194"/>
      <c r="B132" s="226" t="s">
        <v>190</v>
      </c>
      <c r="C132" s="227">
        <v>8</v>
      </c>
      <c r="D132" s="92" t="s">
        <v>18</v>
      </c>
      <c r="E132" s="38"/>
      <c r="F132" s="39">
        <f t="shared" si="0"/>
        <v>0</v>
      </c>
    </row>
    <row r="133" spans="1:6" s="4" customFormat="1" ht="26.25" customHeight="1">
      <c r="A133" s="229"/>
      <c r="B133" s="226" t="s">
        <v>189</v>
      </c>
      <c r="C133" s="227">
        <v>4</v>
      </c>
      <c r="D133" s="92" t="s">
        <v>18</v>
      </c>
      <c r="E133" s="38"/>
      <c r="F133" s="39">
        <f t="shared" si="0"/>
        <v>0</v>
      </c>
    </row>
    <row r="134" spans="1:6" s="4" customFormat="1" ht="26.25" customHeight="1">
      <c r="A134" s="230" t="s">
        <v>35</v>
      </c>
      <c r="B134" s="226" t="s">
        <v>214</v>
      </c>
      <c r="C134" s="227"/>
      <c r="D134" s="92"/>
      <c r="E134" s="38"/>
      <c r="F134" s="39"/>
    </row>
    <row r="135" spans="1:6" s="4" customFormat="1" ht="26.25" customHeight="1">
      <c r="A135" s="194"/>
      <c r="B135" s="226" t="s">
        <v>179</v>
      </c>
      <c r="C135" s="227"/>
      <c r="D135" s="92"/>
      <c r="E135" s="38"/>
      <c r="F135" s="39"/>
    </row>
    <row r="136" spans="1:6" s="4" customFormat="1" ht="26.25" customHeight="1">
      <c r="A136" s="194"/>
      <c r="B136" s="226" t="s">
        <v>188</v>
      </c>
      <c r="C136" s="227"/>
      <c r="D136" s="92"/>
      <c r="E136" s="38"/>
      <c r="F136" s="39"/>
    </row>
    <row r="137" spans="1:6" s="4" customFormat="1" ht="26.25" customHeight="1">
      <c r="A137" s="194"/>
      <c r="B137" s="228" t="s">
        <v>183</v>
      </c>
      <c r="C137" s="227"/>
      <c r="D137" s="92"/>
      <c r="E137" s="38"/>
      <c r="F137" s="39"/>
    </row>
    <row r="138" spans="1:6" s="4" customFormat="1" ht="26.25" customHeight="1">
      <c r="A138" s="194"/>
      <c r="B138" s="226" t="s">
        <v>215</v>
      </c>
      <c r="C138" s="227">
        <v>4</v>
      </c>
      <c r="D138" s="92" t="s">
        <v>18</v>
      </c>
      <c r="E138" s="38"/>
      <c r="F138" s="39">
        <f t="shared" si="0"/>
        <v>0</v>
      </c>
    </row>
    <row r="139" spans="1:6" s="4" customFormat="1" ht="26.25" customHeight="1">
      <c r="A139" s="194"/>
      <c r="B139" s="226" t="s">
        <v>216</v>
      </c>
      <c r="C139" s="227">
        <v>6</v>
      </c>
      <c r="D139" s="92" t="s">
        <v>18</v>
      </c>
      <c r="E139" s="38"/>
      <c r="F139" s="39">
        <f t="shared" si="0"/>
        <v>0</v>
      </c>
    </row>
    <row r="140" spans="1:6" s="4" customFormat="1" ht="26.25" customHeight="1">
      <c r="A140" s="194"/>
      <c r="B140" s="226" t="s">
        <v>217</v>
      </c>
      <c r="C140" s="227">
        <v>8</v>
      </c>
      <c r="D140" s="92" t="s">
        <v>18</v>
      </c>
      <c r="E140" s="38"/>
      <c r="F140" s="39">
        <f t="shared" si="0"/>
        <v>0</v>
      </c>
    </row>
    <row r="141" spans="1:6" s="4" customFormat="1" ht="26.25" customHeight="1">
      <c r="A141" s="194"/>
      <c r="B141" s="226" t="s">
        <v>218</v>
      </c>
      <c r="C141" s="227">
        <v>0</v>
      </c>
      <c r="D141" s="92" t="s">
        <v>18</v>
      </c>
      <c r="E141" s="38"/>
      <c r="F141" s="39">
        <f t="shared" si="0"/>
        <v>0</v>
      </c>
    </row>
    <row r="142" spans="1:6" s="4" customFormat="1" ht="26.25" customHeight="1">
      <c r="A142" s="229"/>
      <c r="B142" s="226" t="s">
        <v>219</v>
      </c>
      <c r="C142" s="227">
        <v>2</v>
      </c>
      <c r="D142" s="92" t="s">
        <v>18</v>
      </c>
      <c r="E142" s="38"/>
      <c r="F142" s="39">
        <f t="shared" si="0"/>
        <v>0</v>
      </c>
    </row>
    <row r="143" spans="1:6" s="4" customFormat="1" ht="26.25" customHeight="1">
      <c r="A143" s="230" t="s">
        <v>36</v>
      </c>
      <c r="B143" s="226" t="s">
        <v>220</v>
      </c>
      <c r="C143" s="227"/>
      <c r="D143" s="92"/>
      <c r="E143" s="38"/>
      <c r="F143" s="39"/>
    </row>
    <row r="144" spans="1:6" s="4" customFormat="1" ht="44.25" customHeight="1">
      <c r="A144" s="194"/>
      <c r="B144" s="226" t="s">
        <v>181</v>
      </c>
      <c r="C144" s="227"/>
      <c r="D144" s="92"/>
      <c r="E144" s="38"/>
      <c r="F144" s="39"/>
    </row>
    <row r="145" spans="1:6" s="4" customFormat="1" ht="26.25" customHeight="1">
      <c r="A145" s="194"/>
      <c r="B145" s="226" t="s">
        <v>179</v>
      </c>
      <c r="C145" s="227"/>
      <c r="D145" s="92"/>
      <c r="E145" s="38"/>
      <c r="F145" s="39"/>
    </row>
    <row r="146" spans="1:6" s="4" customFormat="1" ht="26.25" customHeight="1">
      <c r="A146" s="194"/>
      <c r="B146" s="226" t="s">
        <v>188</v>
      </c>
      <c r="C146" s="227"/>
      <c r="D146" s="92"/>
      <c r="E146" s="38"/>
      <c r="F146" s="39"/>
    </row>
    <row r="147" spans="1:6" s="4" customFormat="1" ht="26.25" customHeight="1">
      <c r="A147" s="194"/>
      <c r="B147" s="228" t="s">
        <v>183</v>
      </c>
      <c r="C147" s="227"/>
      <c r="D147" s="92"/>
      <c r="E147" s="38"/>
      <c r="F147" s="39"/>
    </row>
    <row r="148" spans="1:6" s="4" customFormat="1" ht="26.25" customHeight="1">
      <c r="A148" s="229"/>
      <c r="B148" s="226" t="s">
        <v>189</v>
      </c>
      <c r="C148" s="227">
        <v>2</v>
      </c>
      <c r="D148" s="92" t="s">
        <v>18</v>
      </c>
      <c r="E148" s="38"/>
      <c r="F148" s="39">
        <f t="shared" si="0"/>
        <v>0</v>
      </c>
    </row>
    <row r="149" spans="1:6" s="4" customFormat="1" ht="26.25" customHeight="1">
      <c r="A149" s="230" t="s">
        <v>37</v>
      </c>
      <c r="B149" s="226" t="s">
        <v>221</v>
      </c>
      <c r="C149" s="227"/>
      <c r="D149" s="92"/>
      <c r="E149" s="38"/>
      <c r="F149" s="39"/>
    </row>
    <row r="150" spans="1:6" s="4" customFormat="1" ht="26.25" customHeight="1">
      <c r="A150" s="194"/>
      <c r="B150" s="228" t="s">
        <v>183</v>
      </c>
      <c r="C150" s="227"/>
      <c r="D150" s="92"/>
      <c r="E150" s="38"/>
      <c r="F150" s="39"/>
    </row>
    <row r="151" spans="1:6" s="4" customFormat="1" ht="26.25" customHeight="1">
      <c r="A151" s="229"/>
      <c r="B151" s="226" t="s">
        <v>222</v>
      </c>
      <c r="C151" s="227">
        <v>920</v>
      </c>
      <c r="D151" s="92" t="s">
        <v>22</v>
      </c>
      <c r="E151" s="38"/>
      <c r="F151" s="39">
        <f t="shared" si="0"/>
        <v>0</v>
      </c>
    </row>
    <row r="152" spans="1:6" s="4" customFormat="1" ht="26.25" customHeight="1">
      <c r="A152" s="230" t="s">
        <v>43</v>
      </c>
      <c r="B152" s="226" t="s">
        <v>223</v>
      </c>
      <c r="C152" s="227"/>
      <c r="D152" s="92"/>
      <c r="E152" s="38"/>
      <c r="F152" s="39"/>
    </row>
    <row r="153" spans="1:6" s="4" customFormat="1" ht="26.25" customHeight="1">
      <c r="A153" s="194"/>
      <c r="B153" s="226" t="s">
        <v>179</v>
      </c>
      <c r="C153" s="227"/>
      <c r="D153" s="92"/>
      <c r="E153" s="38"/>
      <c r="F153" s="39"/>
    </row>
    <row r="154" spans="1:6" s="4" customFormat="1" ht="26.25" customHeight="1">
      <c r="A154" s="194"/>
      <c r="B154" s="226" t="s">
        <v>188</v>
      </c>
      <c r="C154" s="227"/>
      <c r="D154" s="92"/>
      <c r="E154" s="38"/>
      <c r="F154" s="39"/>
    </row>
    <row r="155" spans="1:6" s="4" customFormat="1" ht="26.25" customHeight="1">
      <c r="A155" s="194"/>
      <c r="B155" s="228" t="s">
        <v>183</v>
      </c>
      <c r="C155" s="227"/>
      <c r="D155" s="92"/>
      <c r="E155" s="38"/>
      <c r="F155" s="39"/>
    </row>
    <row r="156" spans="1:6" s="4" customFormat="1" ht="26.25" customHeight="1">
      <c r="A156" s="229"/>
      <c r="B156" s="226" t="s">
        <v>190</v>
      </c>
      <c r="C156" s="227">
        <v>8</v>
      </c>
      <c r="D156" s="92" t="s">
        <v>18</v>
      </c>
      <c r="E156" s="38"/>
      <c r="F156" s="39">
        <f t="shared" si="0"/>
        <v>0</v>
      </c>
    </row>
    <row r="157" spans="1:6" s="4" customFormat="1" ht="26.25" customHeight="1">
      <c r="A157" s="136" t="s">
        <v>44</v>
      </c>
      <c r="B157" s="226" t="s">
        <v>224</v>
      </c>
      <c r="C157" s="227">
        <v>1</v>
      </c>
      <c r="D157" s="92" t="s">
        <v>26</v>
      </c>
      <c r="E157" s="38"/>
      <c r="F157" s="39">
        <f t="shared" si="0"/>
        <v>0</v>
      </c>
    </row>
    <row r="158" spans="1:6" s="4" customFormat="1" ht="26.25" customHeight="1">
      <c r="A158" s="136" t="s">
        <v>45</v>
      </c>
      <c r="B158" s="226" t="s">
        <v>225</v>
      </c>
      <c r="C158" s="227">
        <v>2500</v>
      </c>
      <c r="D158" s="92" t="s">
        <v>42</v>
      </c>
      <c r="E158" s="38"/>
      <c r="F158" s="39">
        <f t="shared" si="0"/>
        <v>0</v>
      </c>
    </row>
    <row r="159" spans="1:6" s="4" customFormat="1" ht="26.25" customHeight="1">
      <c r="A159" s="136" t="s">
        <v>46</v>
      </c>
      <c r="B159" s="226" t="s">
        <v>226</v>
      </c>
      <c r="C159" s="227">
        <v>350</v>
      </c>
      <c r="D159" s="92" t="s">
        <v>22</v>
      </c>
      <c r="E159" s="38"/>
      <c r="F159" s="39">
        <f t="shared" si="0"/>
        <v>0</v>
      </c>
    </row>
    <row r="160" spans="1:6" s="4" customFormat="1" ht="19.5" customHeight="1">
      <c r="A160" s="230" t="s">
        <v>47</v>
      </c>
      <c r="B160" s="226" t="s">
        <v>227</v>
      </c>
      <c r="C160" s="227"/>
      <c r="D160" s="92"/>
      <c r="E160" s="38"/>
      <c r="F160" s="39"/>
    </row>
    <row r="161" spans="1:6" s="4" customFormat="1" ht="19.5" customHeight="1">
      <c r="A161" s="194"/>
      <c r="B161" s="226" t="s">
        <v>228</v>
      </c>
      <c r="C161" s="227"/>
      <c r="D161" s="92"/>
      <c r="E161" s="38"/>
      <c r="F161" s="39"/>
    </row>
    <row r="162" spans="1:6" s="4" customFormat="1" ht="19.5" customHeight="1">
      <c r="A162" s="194"/>
      <c r="B162" s="226" t="s">
        <v>229</v>
      </c>
      <c r="C162" s="227"/>
      <c r="D162" s="92"/>
      <c r="E162" s="38"/>
      <c r="F162" s="39"/>
    </row>
    <row r="163" spans="1:6" s="4" customFormat="1" ht="19.5" customHeight="1">
      <c r="A163" s="194"/>
      <c r="B163" s="226" t="s">
        <v>230</v>
      </c>
      <c r="C163" s="227"/>
      <c r="D163" s="92"/>
      <c r="E163" s="38"/>
      <c r="F163" s="39"/>
    </row>
    <row r="164" spans="1:6" s="4" customFormat="1" ht="19.5" customHeight="1">
      <c r="A164" s="194"/>
      <c r="B164" s="226" t="s">
        <v>231</v>
      </c>
      <c r="C164" s="227"/>
      <c r="D164" s="92"/>
      <c r="E164" s="38"/>
      <c r="F164" s="39"/>
    </row>
    <row r="165" spans="1:6" s="4" customFormat="1" ht="19.5" customHeight="1">
      <c r="A165" s="194"/>
      <c r="B165" s="226" t="s">
        <v>232</v>
      </c>
      <c r="C165" s="227"/>
      <c r="D165" s="92"/>
      <c r="E165" s="38"/>
      <c r="F165" s="39"/>
    </row>
    <row r="166" spans="1:6" s="4" customFormat="1" ht="19.5" customHeight="1">
      <c r="A166" s="194"/>
      <c r="B166" s="226" t="s">
        <v>233</v>
      </c>
      <c r="C166" s="227">
        <v>15</v>
      </c>
      <c r="D166" s="92" t="s">
        <v>39</v>
      </c>
      <c r="E166" s="38"/>
      <c r="F166" s="39">
        <f t="shared" si="0"/>
        <v>0</v>
      </c>
    </row>
    <row r="167" spans="1:6" s="4" customFormat="1" ht="19.5" customHeight="1">
      <c r="A167" s="194"/>
      <c r="B167" s="226" t="s">
        <v>234</v>
      </c>
      <c r="C167" s="227">
        <v>40</v>
      </c>
      <c r="D167" s="92" t="s">
        <v>39</v>
      </c>
      <c r="E167" s="38"/>
      <c r="F167" s="39">
        <f t="shared" si="0"/>
        <v>0</v>
      </c>
    </row>
    <row r="168" spans="1:6" s="4" customFormat="1" ht="19.5" customHeight="1">
      <c r="A168" s="229"/>
      <c r="B168" s="226" t="s">
        <v>235</v>
      </c>
      <c r="C168" s="227">
        <v>30</v>
      </c>
      <c r="D168" s="92" t="s">
        <v>39</v>
      </c>
      <c r="E168" s="38"/>
      <c r="F168" s="39">
        <f t="shared" si="0"/>
        <v>0</v>
      </c>
    </row>
    <row r="169" spans="1:6" s="4" customFormat="1" ht="21" customHeight="1">
      <c r="A169" s="230" t="s">
        <v>48</v>
      </c>
      <c r="B169" s="226" t="s">
        <v>236</v>
      </c>
      <c r="C169" s="227"/>
      <c r="D169" s="92"/>
      <c r="E169" s="38"/>
      <c r="F169" s="39"/>
    </row>
    <row r="170" spans="1:6" s="4" customFormat="1" ht="21" customHeight="1">
      <c r="A170" s="194"/>
      <c r="B170" s="226" t="s">
        <v>237</v>
      </c>
      <c r="C170" s="227"/>
      <c r="D170" s="92"/>
      <c r="E170" s="38"/>
      <c r="F170" s="39"/>
    </row>
    <row r="171" spans="1:6" s="4" customFormat="1" ht="21" customHeight="1">
      <c r="A171" s="194"/>
      <c r="B171" s="226" t="s">
        <v>238</v>
      </c>
      <c r="C171" s="227"/>
      <c r="D171" s="92"/>
      <c r="E171" s="38"/>
      <c r="F171" s="39"/>
    </row>
    <row r="172" spans="1:6" s="4" customFormat="1" ht="21" customHeight="1">
      <c r="A172" s="194"/>
      <c r="B172" s="226" t="s">
        <v>233</v>
      </c>
      <c r="C172" s="227">
        <v>2</v>
      </c>
      <c r="D172" s="92" t="s">
        <v>18</v>
      </c>
      <c r="E172" s="38"/>
      <c r="F172" s="39">
        <f t="shared" si="0"/>
        <v>0</v>
      </c>
    </row>
    <row r="173" spans="1:6" s="4" customFormat="1" ht="21" customHeight="1">
      <c r="A173" s="194"/>
      <c r="B173" s="226" t="s">
        <v>234</v>
      </c>
      <c r="C173" s="227">
        <v>4</v>
      </c>
      <c r="D173" s="92" t="s">
        <v>18</v>
      </c>
      <c r="E173" s="38"/>
      <c r="F173" s="39">
        <f t="shared" si="0"/>
        <v>0</v>
      </c>
    </row>
    <row r="174" spans="1:6" s="4" customFormat="1" ht="21" customHeight="1">
      <c r="A174" s="194"/>
      <c r="B174" s="226" t="s">
        <v>235</v>
      </c>
      <c r="C174" s="227">
        <v>2</v>
      </c>
      <c r="D174" s="92" t="s">
        <v>18</v>
      </c>
      <c r="E174" s="38"/>
      <c r="F174" s="39">
        <f t="shared" si="0"/>
        <v>0</v>
      </c>
    </row>
    <row r="175" spans="1:6" s="4" customFormat="1" ht="21" customHeight="1">
      <c r="A175" s="194"/>
      <c r="B175" s="226" t="s">
        <v>239</v>
      </c>
      <c r="C175" s="227">
        <v>2</v>
      </c>
      <c r="D175" s="92" t="s">
        <v>18</v>
      </c>
      <c r="E175" s="38"/>
      <c r="F175" s="39">
        <f t="shared" si="0"/>
        <v>0</v>
      </c>
    </row>
    <row r="176" spans="1:6" s="4" customFormat="1" ht="21" customHeight="1">
      <c r="A176" s="229"/>
      <c r="B176" s="226" t="s">
        <v>240</v>
      </c>
      <c r="C176" s="227">
        <v>8</v>
      </c>
      <c r="D176" s="92" t="s">
        <v>18</v>
      </c>
      <c r="E176" s="38"/>
      <c r="F176" s="39">
        <f t="shared" si="0"/>
        <v>0</v>
      </c>
    </row>
    <row r="177" spans="1:6" s="4" customFormat="1" ht="26.25" customHeight="1">
      <c r="A177" s="136" t="s">
        <v>49</v>
      </c>
      <c r="B177" s="226" t="s">
        <v>241</v>
      </c>
      <c r="C177" s="227">
        <v>40</v>
      </c>
      <c r="D177" s="92" t="s">
        <v>18</v>
      </c>
      <c r="E177" s="38"/>
      <c r="F177" s="39">
        <f t="shared" si="0"/>
        <v>0</v>
      </c>
    </row>
    <row r="178" spans="1:6" s="4" customFormat="1" ht="26.25" customHeight="1">
      <c r="A178" s="136" t="s">
        <v>50</v>
      </c>
      <c r="B178" s="226" t="s">
        <v>242</v>
      </c>
      <c r="C178" s="227">
        <v>8</v>
      </c>
      <c r="D178" s="92" t="s">
        <v>18</v>
      </c>
      <c r="E178" s="38"/>
      <c r="F178" s="39">
        <f t="shared" si="0"/>
        <v>0</v>
      </c>
    </row>
    <row r="179" spans="1:6" s="4" customFormat="1" ht="26.25" customHeight="1" thickBot="1">
      <c r="A179" s="153" t="s">
        <v>51</v>
      </c>
      <c r="B179" s="231" t="s">
        <v>243</v>
      </c>
      <c r="C179" s="232">
        <v>1</v>
      </c>
      <c r="D179" s="144" t="s">
        <v>26</v>
      </c>
      <c r="E179" s="104"/>
      <c r="F179" s="96">
        <f t="shared" si="0"/>
        <v>0</v>
      </c>
    </row>
    <row r="180" spans="1:6" s="27" customFormat="1" ht="21" customHeight="1" thickBot="1">
      <c r="A180" s="93"/>
      <c r="B180" s="177" t="s">
        <v>244</v>
      </c>
      <c r="C180" s="177"/>
      <c r="D180" s="178"/>
      <c r="E180" s="50"/>
      <c r="F180" s="51">
        <f>SUM(F64:F179)</f>
        <v>0</v>
      </c>
    </row>
    <row r="181" spans="1:6" ht="12" customHeight="1"/>
    <row r="182" spans="1:6" s="54" customFormat="1" ht="15" customHeight="1">
      <c r="A182" s="219" t="s">
        <v>245</v>
      </c>
      <c r="B182" s="233" t="s">
        <v>246</v>
      </c>
      <c r="C182" s="234"/>
      <c r="D182" s="234"/>
      <c r="E182" s="235"/>
      <c r="F182" s="235"/>
    </row>
    <row r="183" spans="1:6" s="54" customFormat="1" ht="17.25" customHeight="1" thickBot="1">
      <c r="A183" s="55"/>
      <c r="B183" s="56"/>
      <c r="C183" s="57"/>
      <c r="D183" s="57"/>
      <c r="E183" s="19"/>
      <c r="F183" s="19"/>
    </row>
    <row r="184" spans="1:6" s="27" customFormat="1" ht="24" customHeight="1">
      <c r="A184" s="58" t="s">
        <v>4</v>
      </c>
      <c r="B184" s="59" t="s">
        <v>5</v>
      </c>
      <c r="C184" s="23" t="s">
        <v>6</v>
      </c>
      <c r="D184" s="24" t="s">
        <v>7</v>
      </c>
      <c r="E184" s="25" t="s">
        <v>9</v>
      </c>
      <c r="F184" s="26" t="s">
        <v>10</v>
      </c>
    </row>
    <row r="185" spans="1:6" s="27" customFormat="1" ht="15" customHeight="1" thickBot="1">
      <c r="A185" s="60" t="s">
        <v>8</v>
      </c>
      <c r="B185" s="61">
        <v>1</v>
      </c>
      <c r="C185" s="30">
        <v>2</v>
      </c>
      <c r="D185" s="31">
        <v>3</v>
      </c>
      <c r="E185" s="32">
        <v>4</v>
      </c>
      <c r="F185" s="33" t="s">
        <v>16</v>
      </c>
    </row>
    <row r="186" spans="1:6" s="4" customFormat="1" ht="25.5" customHeight="1">
      <c r="A186" s="62" t="s">
        <v>52</v>
      </c>
      <c r="B186" s="63" t="s">
        <v>247</v>
      </c>
      <c r="C186" s="64">
        <v>2</v>
      </c>
      <c r="D186" s="37" t="s">
        <v>18</v>
      </c>
      <c r="E186" s="38"/>
      <c r="F186" s="39">
        <f t="shared" ref="F186:F196" si="1">$C186*E186</f>
        <v>0</v>
      </c>
    </row>
    <row r="187" spans="1:6" s="4" customFormat="1" ht="59.25" customHeight="1">
      <c r="A187" s="65" t="s">
        <v>87</v>
      </c>
      <c r="B187" s="66" t="s">
        <v>248</v>
      </c>
      <c r="C187" s="67">
        <v>12</v>
      </c>
      <c r="D187" s="43" t="s">
        <v>18</v>
      </c>
      <c r="E187" s="38"/>
      <c r="F187" s="44">
        <f t="shared" si="1"/>
        <v>0</v>
      </c>
    </row>
    <row r="188" spans="1:6" s="4" customFormat="1" ht="23.25" customHeight="1">
      <c r="A188" s="236" t="s">
        <v>88</v>
      </c>
      <c r="B188" s="66" t="s">
        <v>249</v>
      </c>
      <c r="C188" s="67"/>
      <c r="D188" s="43"/>
      <c r="E188" s="38"/>
      <c r="F188" s="44"/>
    </row>
    <row r="189" spans="1:6" s="4" customFormat="1" ht="49.5" customHeight="1">
      <c r="A189" s="237"/>
      <c r="B189" s="106" t="s">
        <v>250</v>
      </c>
      <c r="C189" s="102">
        <v>1</v>
      </c>
      <c r="D189" s="103" t="s">
        <v>26</v>
      </c>
      <c r="E189" s="38"/>
      <c r="F189" s="44">
        <f t="shared" si="1"/>
        <v>0</v>
      </c>
    </row>
    <row r="190" spans="1:6" s="4" customFormat="1" ht="20.25" customHeight="1">
      <c r="A190" s="236" t="s">
        <v>89</v>
      </c>
      <c r="B190" s="106" t="s">
        <v>251</v>
      </c>
      <c r="C190" s="102"/>
      <c r="D190" s="103"/>
      <c r="E190" s="38"/>
      <c r="F190" s="44"/>
    </row>
    <row r="191" spans="1:6" s="4" customFormat="1" ht="25.5" customHeight="1">
      <c r="A191" s="238"/>
      <c r="B191" s="106" t="s">
        <v>252</v>
      </c>
      <c r="C191" s="102"/>
      <c r="D191" s="103"/>
      <c r="E191" s="38"/>
      <c r="F191" s="44"/>
    </row>
    <row r="192" spans="1:6" s="4" customFormat="1" ht="20.25" customHeight="1">
      <c r="A192" s="238"/>
      <c r="B192" s="106" t="s">
        <v>253</v>
      </c>
      <c r="C192" s="102"/>
      <c r="D192" s="103"/>
      <c r="E192" s="38"/>
      <c r="F192" s="44"/>
    </row>
    <row r="193" spans="1:6" s="4" customFormat="1" ht="24" customHeight="1">
      <c r="A193" s="238"/>
      <c r="B193" s="106" t="s">
        <v>254</v>
      </c>
      <c r="C193" s="102"/>
      <c r="D193" s="103"/>
      <c r="E193" s="38"/>
      <c r="F193" s="44"/>
    </row>
    <row r="194" spans="1:6" s="4" customFormat="1" ht="20.25" customHeight="1">
      <c r="A194" s="238"/>
      <c r="B194" s="106" t="s">
        <v>255</v>
      </c>
      <c r="C194" s="102"/>
      <c r="D194" s="103"/>
      <c r="E194" s="38"/>
      <c r="F194" s="44"/>
    </row>
    <row r="195" spans="1:6" s="4" customFormat="1" ht="28.5" customHeight="1">
      <c r="A195" s="237"/>
      <c r="B195" s="106" t="s">
        <v>252</v>
      </c>
      <c r="C195" s="102">
        <v>1</v>
      </c>
      <c r="D195" s="103" t="s">
        <v>256</v>
      </c>
      <c r="E195" s="38"/>
      <c r="F195" s="44">
        <f t="shared" si="1"/>
        <v>0</v>
      </c>
    </row>
    <row r="196" spans="1:6" s="4" customFormat="1" ht="24" customHeight="1" thickBot="1">
      <c r="A196" s="101" t="s">
        <v>90</v>
      </c>
      <c r="B196" s="106" t="s">
        <v>257</v>
      </c>
      <c r="C196" s="102">
        <v>1</v>
      </c>
      <c r="D196" s="103" t="s">
        <v>256</v>
      </c>
      <c r="E196" s="104"/>
      <c r="F196" s="105">
        <f t="shared" si="1"/>
        <v>0</v>
      </c>
    </row>
    <row r="197" spans="1:6" s="27" customFormat="1" ht="20.25" customHeight="1" thickBot="1">
      <c r="A197" s="93"/>
      <c r="B197" s="177" t="s">
        <v>258</v>
      </c>
      <c r="C197" s="177"/>
      <c r="D197" s="178"/>
      <c r="E197" s="50"/>
      <c r="F197" s="51">
        <f>SUM(F186:F196)</f>
        <v>0</v>
      </c>
    </row>
    <row r="198" spans="1:6" ht="11.25" customHeight="1">
      <c r="B198" s="69"/>
      <c r="C198" s="69"/>
      <c r="D198" s="69"/>
    </row>
    <row r="199" spans="1:6" s="54" customFormat="1" ht="18" customHeight="1">
      <c r="A199" s="219" t="s">
        <v>259</v>
      </c>
      <c r="B199" s="239" t="s">
        <v>38</v>
      </c>
      <c r="C199" s="235"/>
      <c r="D199" s="235"/>
      <c r="E199" s="235"/>
      <c r="F199" s="235"/>
    </row>
    <row r="200" spans="1:6" s="54" customFormat="1" ht="9.75" customHeight="1">
      <c r="A200" s="55"/>
      <c r="B200" s="70"/>
      <c r="C200" s="19"/>
      <c r="D200" s="19"/>
      <c r="E200" s="19"/>
      <c r="F200" s="19"/>
    </row>
    <row r="201" spans="1:6" s="54" customFormat="1" ht="17.25" customHeight="1">
      <c r="A201" s="55"/>
      <c r="B201" s="74" t="s">
        <v>260</v>
      </c>
      <c r="C201" s="57"/>
      <c r="D201" s="57"/>
      <c r="E201" s="19"/>
      <c r="F201" s="19"/>
    </row>
    <row r="202" spans="1:6" s="54" customFormat="1" ht="17.25" customHeight="1">
      <c r="A202" s="55"/>
      <c r="B202" s="20" t="s">
        <v>261</v>
      </c>
      <c r="C202" s="57"/>
      <c r="D202" s="57"/>
      <c r="E202" s="19"/>
      <c r="F202" s="19"/>
    </row>
    <row r="203" spans="1:6" s="54" customFormat="1" ht="17.25" customHeight="1">
      <c r="A203" s="55"/>
      <c r="B203" s="71" t="s">
        <v>262</v>
      </c>
      <c r="C203" s="57"/>
      <c r="D203" s="57"/>
      <c r="E203" s="19"/>
      <c r="F203" s="19"/>
    </row>
    <row r="204" spans="1:6" s="14" customFormat="1" ht="14.25" customHeight="1">
      <c r="A204" s="12"/>
      <c r="B204" s="151"/>
      <c r="C204" s="151"/>
      <c r="D204" s="151"/>
      <c r="E204" s="151"/>
      <c r="F204" s="151"/>
    </row>
    <row r="205" spans="1:6" s="14" customFormat="1" ht="14.25" customHeight="1">
      <c r="A205" s="220" t="s">
        <v>24</v>
      </c>
      <c r="B205" s="224" t="s">
        <v>263</v>
      </c>
      <c r="C205" s="222"/>
      <c r="D205" s="222"/>
      <c r="E205" s="222"/>
      <c r="F205" s="222"/>
    </row>
    <row r="206" spans="1:6" ht="10.5" customHeight="1">
      <c r="B206" s="69"/>
      <c r="C206" s="69"/>
      <c r="D206" s="69"/>
    </row>
    <row r="207" spans="1:6" s="54" customFormat="1" ht="14.25" customHeight="1" thickBot="1">
      <c r="A207" s="55"/>
      <c r="B207" s="56"/>
      <c r="C207" s="57"/>
      <c r="D207" s="57"/>
      <c r="E207" s="19"/>
      <c r="F207" s="19"/>
    </row>
    <row r="208" spans="1:6" s="27" customFormat="1" ht="24" customHeight="1">
      <c r="A208" s="58" t="s">
        <v>4</v>
      </c>
      <c r="B208" s="59" t="s">
        <v>5</v>
      </c>
      <c r="C208" s="23" t="s">
        <v>6</v>
      </c>
      <c r="D208" s="24" t="s">
        <v>7</v>
      </c>
      <c r="E208" s="25" t="s">
        <v>9</v>
      </c>
      <c r="F208" s="26" t="s">
        <v>10</v>
      </c>
    </row>
    <row r="209" spans="1:6" s="27" customFormat="1" ht="15" customHeight="1" thickBot="1">
      <c r="A209" s="60" t="s">
        <v>8</v>
      </c>
      <c r="B209" s="61">
        <v>1</v>
      </c>
      <c r="C209" s="30">
        <v>2</v>
      </c>
      <c r="D209" s="31">
        <v>3</v>
      </c>
      <c r="E209" s="32">
        <v>4</v>
      </c>
      <c r="F209" s="33" t="s">
        <v>16</v>
      </c>
    </row>
    <row r="210" spans="1:6" s="4" customFormat="1" ht="29.25" customHeight="1">
      <c r="A210" s="34" t="s">
        <v>101</v>
      </c>
      <c r="B210" s="35" t="s">
        <v>264</v>
      </c>
      <c r="C210" s="64">
        <v>1650</v>
      </c>
      <c r="D210" s="37" t="s">
        <v>40</v>
      </c>
      <c r="E210" s="38"/>
      <c r="F210" s="39">
        <f t="shared" ref="F210:F227" si="2">$C210*E210</f>
        <v>0</v>
      </c>
    </row>
    <row r="211" spans="1:6" s="4" customFormat="1" ht="29.25" customHeight="1">
      <c r="A211" s="40" t="s">
        <v>102</v>
      </c>
      <c r="B211" s="41" t="s">
        <v>265</v>
      </c>
      <c r="C211" s="67">
        <v>1</v>
      </c>
      <c r="D211" s="43" t="s">
        <v>285</v>
      </c>
      <c r="E211" s="38"/>
      <c r="F211" s="44">
        <f t="shared" si="2"/>
        <v>0</v>
      </c>
    </row>
    <row r="212" spans="1:6" s="4" customFormat="1" ht="29.25" customHeight="1">
      <c r="A212" s="40" t="s">
        <v>103</v>
      </c>
      <c r="B212" s="41" t="s">
        <v>266</v>
      </c>
      <c r="C212" s="67">
        <v>65</v>
      </c>
      <c r="D212" s="43" t="s">
        <v>18</v>
      </c>
      <c r="E212" s="38"/>
      <c r="F212" s="44">
        <f t="shared" si="2"/>
        <v>0</v>
      </c>
    </row>
    <row r="213" spans="1:6" s="4" customFormat="1" ht="29.25" customHeight="1">
      <c r="A213" s="40" t="s">
        <v>104</v>
      </c>
      <c r="B213" s="41" t="s">
        <v>267</v>
      </c>
      <c r="C213" s="67">
        <v>2600</v>
      </c>
      <c r="D213" s="43" t="s">
        <v>40</v>
      </c>
      <c r="E213" s="38"/>
      <c r="F213" s="44">
        <f t="shared" si="2"/>
        <v>0</v>
      </c>
    </row>
    <row r="214" spans="1:6" s="4" customFormat="1" ht="29.25" customHeight="1">
      <c r="A214" s="40" t="s">
        <v>105</v>
      </c>
      <c r="B214" s="41" t="s">
        <v>268</v>
      </c>
      <c r="C214" s="67">
        <v>1950</v>
      </c>
      <c r="D214" s="43" t="s">
        <v>22</v>
      </c>
      <c r="E214" s="38"/>
      <c r="F214" s="44">
        <f t="shared" si="2"/>
        <v>0</v>
      </c>
    </row>
    <row r="215" spans="1:6" s="4" customFormat="1" ht="29.25" customHeight="1">
      <c r="A215" s="40" t="s">
        <v>106</v>
      </c>
      <c r="B215" s="41" t="s">
        <v>269</v>
      </c>
      <c r="C215" s="67">
        <v>1200</v>
      </c>
      <c r="D215" s="43" t="s">
        <v>22</v>
      </c>
      <c r="E215" s="38"/>
      <c r="F215" s="44">
        <f t="shared" si="2"/>
        <v>0</v>
      </c>
    </row>
    <row r="216" spans="1:6" s="4" customFormat="1" ht="29.25" customHeight="1">
      <c r="A216" s="40" t="s">
        <v>107</v>
      </c>
      <c r="B216" s="41" t="s">
        <v>270</v>
      </c>
      <c r="C216" s="67">
        <v>160</v>
      </c>
      <c r="D216" s="43" t="s">
        <v>40</v>
      </c>
      <c r="E216" s="38"/>
      <c r="F216" s="44">
        <f t="shared" si="2"/>
        <v>0</v>
      </c>
    </row>
    <row r="217" spans="1:6" s="4" customFormat="1" ht="29.25" customHeight="1">
      <c r="A217" s="40" t="s">
        <v>108</v>
      </c>
      <c r="B217" s="41" t="s">
        <v>271</v>
      </c>
      <c r="C217" s="67">
        <v>5</v>
      </c>
      <c r="D217" s="43" t="s">
        <v>33</v>
      </c>
      <c r="E217" s="38"/>
      <c r="F217" s="44">
        <f t="shared" si="2"/>
        <v>0</v>
      </c>
    </row>
    <row r="218" spans="1:6" s="4" customFormat="1" ht="29.25" customHeight="1">
      <c r="A218" s="40" t="s">
        <v>109</v>
      </c>
      <c r="B218" s="41" t="s">
        <v>272</v>
      </c>
      <c r="C218" s="67">
        <v>10</v>
      </c>
      <c r="D218" s="43" t="s">
        <v>18</v>
      </c>
      <c r="E218" s="38"/>
      <c r="F218" s="44">
        <f t="shared" si="2"/>
        <v>0</v>
      </c>
    </row>
    <row r="219" spans="1:6" s="4" customFormat="1" ht="29.25" customHeight="1">
      <c r="A219" s="40" t="s">
        <v>110</v>
      </c>
      <c r="B219" s="41" t="s">
        <v>273</v>
      </c>
      <c r="C219" s="67">
        <v>70</v>
      </c>
      <c r="D219" s="43" t="s">
        <v>40</v>
      </c>
      <c r="E219" s="38"/>
      <c r="F219" s="44">
        <f t="shared" si="2"/>
        <v>0</v>
      </c>
    </row>
    <row r="220" spans="1:6" s="4" customFormat="1" ht="29.25" customHeight="1">
      <c r="A220" s="40" t="s">
        <v>111</v>
      </c>
      <c r="B220" s="41" t="s">
        <v>274</v>
      </c>
      <c r="C220" s="67">
        <v>15</v>
      </c>
      <c r="D220" s="43" t="s">
        <v>40</v>
      </c>
      <c r="E220" s="38"/>
      <c r="F220" s="44">
        <f t="shared" si="2"/>
        <v>0</v>
      </c>
    </row>
    <row r="221" spans="1:6" s="4" customFormat="1" ht="29.25" customHeight="1">
      <c r="A221" s="40" t="s">
        <v>112</v>
      </c>
      <c r="B221" s="41" t="s">
        <v>275</v>
      </c>
      <c r="C221" s="67">
        <v>3</v>
      </c>
      <c r="D221" s="43" t="s">
        <v>18</v>
      </c>
      <c r="E221" s="38"/>
      <c r="F221" s="44">
        <f t="shared" si="2"/>
        <v>0</v>
      </c>
    </row>
    <row r="222" spans="1:6" s="4" customFormat="1" ht="29.25" customHeight="1">
      <c r="A222" s="40" t="s">
        <v>113</v>
      </c>
      <c r="B222" s="41" t="s">
        <v>276</v>
      </c>
      <c r="C222" s="67">
        <v>3</v>
      </c>
      <c r="D222" s="43" t="s">
        <v>18</v>
      </c>
      <c r="E222" s="38"/>
      <c r="F222" s="44">
        <f t="shared" si="2"/>
        <v>0</v>
      </c>
    </row>
    <row r="223" spans="1:6" s="4" customFormat="1" ht="29.25" customHeight="1">
      <c r="A223" s="40" t="s">
        <v>114</v>
      </c>
      <c r="B223" s="41" t="s">
        <v>277</v>
      </c>
      <c r="C223" s="67">
        <v>400</v>
      </c>
      <c r="D223" s="43" t="s">
        <v>22</v>
      </c>
      <c r="E223" s="38"/>
      <c r="F223" s="44">
        <f t="shared" si="2"/>
        <v>0</v>
      </c>
    </row>
    <row r="224" spans="1:6" s="4" customFormat="1" ht="29.25" customHeight="1">
      <c r="A224" s="40" t="s">
        <v>115</v>
      </c>
      <c r="B224" s="41" t="s">
        <v>278</v>
      </c>
      <c r="C224" s="67">
        <v>4</v>
      </c>
      <c r="D224" s="43" t="s">
        <v>18</v>
      </c>
      <c r="E224" s="38"/>
      <c r="F224" s="44">
        <f t="shared" si="2"/>
        <v>0</v>
      </c>
    </row>
    <row r="225" spans="1:6" s="4" customFormat="1" ht="29.25" customHeight="1">
      <c r="A225" s="40" t="s">
        <v>116</v>
      </c>
      <c r="B225" s="41" t="s">
        <v>279</v>
      </c>
      <c r="C225" s="67">
        <v>70</v>
      </c>
      <c r="D225" s="43" t="s">
        <v>22</v>
      </c>
      <c r="E225" s="38"/>
      <c r="F225" s="44">
        <f t="shared" si="2"/>
        <v>0</v>
      </c>
    </row>
    <row r="226" spans="1:6" s="4" customFormat="1" ht="29.25" customHeight="1">
      <c r="A226" s="40" t="s">
        <v>117</v>
      </c>
      <c r="B226" s="41" t="s">
        <v>280</v>
      </c>
      <c r="C226" s="67">
        <v>1</v>
      </c>
      <c r="D226" s="43" t="s">
        <v>285</v>
      </c>
      <c r="E226" s="38"/>
      <c r="F226" s="44">
        <f t="shared" si="2"/>
        <v>0</v>
      </c>
    </row>
    <row r="227" spans="1:6" s="4" customFormat="1" ht="29.25" customHeight="1" thickBot="1">
      <c r="A227" s="129" t="s">
        <v>118</v>
      </c>
      <c r="B227" s="110" t="s">
        <v>282</v>
      </c>
      <c r="C227" s="102">
        <v>0.1</v>
      </c>
      <c r="D227" s="103" t="s">
        <v>283</v>
      </c>
      <c r="E227" s="104">
        <f>SUM(F210:F226)</f>
        <v>0</v>
      </c>
      <c r="F227" s="105">
        <f t="shared" si="2"/>
        <v>0</v>
      </c>
    </row>
    <row r="228" spans="1:6" s="27" customFormat="1" ht="19.5" customHeight="1" thickBot="1">
      <c r="A228" s="93"/>
      <c r="B228" s="177" t="s">
        <v>284</v>
      </c>
      <c r="C228" s="177"/>
      <c r="D228" s="178"/>
      <c r="E228" s="50"/>
      <c r="F228" s="51">
        <f>SUM(F210:F227)</f>
        <v>0</v>
      </c>
    </row>
    <row r="229" spans="1:6" ht="15" customHeight="1">
      <c r="B229" s="69"/>
      <c r="C229" s="69"/>
      <c r="D229" s="69"/>
    </row>
    <row r="230" spans="1:6" s="54" customFormat="1" ht="15" customHeight="1">
      <c r="A230" s="220" t="s">
        <v>79</v>
      </c>
      <c r="B230" s="224" t="s">
        <v>41</v>
      </c>
      <c r="C230" s="225"/>
      <c r="D230" s="225"/>
      <c r="E230" s="225"/>
      <c r="F230" s="225"/>
    </row>
    <row r="231" spans="1:6" s="14" customFormat="1" ht="11.25" customHeight="1" thickBot="1">
      <c r="A231" s="72"/>
      <c r="B231" s="73"/>
      <c r="C231" s="13"/>
      <c r="D231" s="13"/>
      <c r="E231" s="13"/>
      <c r="F231" s="13"/>
    </row>
    <row r="232" spans="1:6" s="27" customFormat="1" ht="24" customHeight="1">
      <c r="A232" s="58" t="s">
        <v>4</v>
      </c>
      <c r="B232" s="59" t="s">
        <v>5</v>
      </c>
      <c r="C232" s="23" t="s">
        <v>6</v>
      </c>
      <c r="D232" s="24" t="s">
        <v>7</v>
      </c>
      <c r="E232" s="25" t="s">
        <v>9</v>
      </c>
      <c r="F232" s="26" t="s">
        <v>10</v>
      </c>
    </row>
    <row r="233" spans="1:6" s="27" customFormat="1" ht="15" customHeight="1" thickBot="1">
      <c r="A233" s="60" t="s">
        <v>8</v>
      </c>
      <c r="B233" s="61">
        <v>1</v>
      </c>
      <c r="C233" s="30">
        <v>2</v>
      </c>
      <c r="D233" s="31">
        <v>3</v>
      </c>
      <c r="E233" s="32">
        <v>4</v>
      </c>
      <c r="F233" s="33" t="s">
        <v>16</v>
      </c>
    </row>
    <row r="234" spans="1:6" s="4" customFormat="1" ht="34.5" customHeight="1">
      <c r="A234" s="34" t="s">
        <v>119</v>
      </c>
      <c r="B234" s="75" t="s">
        <v>293</v>
      </c>
      <c r="C234" s="64">
        <v>40</v>
      </c>
      <c r="D234" s="37" t="s">
        <v>33</v>
      </c>
      <c r="E234" s="76"/>
      <c r="F234" s="77">
        <f t="shared" ref="F234:F244" si="3">$C234*E234</f>
        <v>0</v>
      </c>
    </row>
    <row r="235" spans="1:6" s="4" customFormat="1" ht="34.5" customHeight="1">
      <c r="A235" s="136" t="s">
        <v>120</v>
      </c>
      <c r="B235" s="121" t="s">
        <v>294</v>
      </c>
      <c r="C235" s="91">
        <v>1950</v>
      </c>
      <c r="D235" s="92" t="s">
        <v>33</v>
      </c>
      <c r="E235" s="76"/>
      <c r="F235" s="77">
        <f t="shared" si="3"/>
        <v>0</v>
      </c>
    </row>
    <row r="236" spans="1:6" s="4" customFormat="1" ht="34.5" customHeight="1">
      <c r="A236" s="136" t="s">
        <v>121</v>
      </c>
      <c r="B236" s="121" t="s">
        <v>295</v>
      </c>
      <c r="C236" s="91">
        <v>95</v>
      </c>
      <c r="D236" s="92" t="s">
        <v>33</v>
      </c>
      <c r="E236" s="76"/>
      <c r="F236" s="77">
        <f t="shared" si="3"/>
        <v>0</v>
      </c>
    </row>
    <row r="237" spans="1:6" s="4" customFormat="1" ht="34.5" customHeight="1">
      <c r="A237" s="136" t="s">
        <v>122</v>
      </c>
      <c r="B237" s="121" t="s">
        <v>296</v>
      </c>
      <c r="C237" s="91">
        <v>30</v>
      </c>
      <c r="D237" s="92" t="s">
        <v>33</v>
      </c>
      <c r="E237" s="76"/>
      <c r="F237" s="77">
        <f t="shared" si="3"/>
        <v>0</v>
      </c>
    </row>
    <row r="238" spans="1:6" s="4" customFormat="1" ht="34.5" customHeight="1">
      <c r="A238" s="136" t="s">
        <v>123</v>
      </c>
      <c r="B238" s="121" t="s">
        <v>297</v>
      </c>
      <c r="C238" s="91">
        <v>1300</v>
      </c>
      <c r="D238" s="92" t="s">
        <v>22</v>
      </c>
      <c r="E238" s="76"/>
      <c r="F238" s="77">
        <f t="shared" si="3"/>
        <v>0</v>
      </c>
    </row>
    <row r="239" spans="1:6" s="4" customFormat="1" ht="34.5" customHeight="1">
      <c r="A239" s="136" t="s">
        <v>286</v>
      </c>
      <c r="B239" s="121" t="s">
        <v>298</v>
      </c>
      <c r="C239" s="91">
        <v>180</v>
      </c>
      <c r="D239" s="92" t="s">
        <v>33</v>
      </c>
      <c r="E239" s="76"/>
      <c r="F239" s="77">
        <f t="shared" si="3"/>
        <v>0</v>
      </c>
    </row>
    <row r="240" spans="1:6" s="4" customFormat="1" ht="34.5" customHeight="1">
      <c r="A240" s="136" t="s">
        <v>287</v>
      </c>
      <c r="B240" s="121" t="s">
        <v>299</v>
      </c>
      <c r="C240" s="91">
        <v>200</v>
      </c>
      <c r="D240" s="92" t="s">
        <v>22</v>
      </c>
      <c r="E240" s="76"/>
      <c r="F240" s="77">
        <f t="shared" si="3"/>
        <v>0</v>
      </c>
    </row>
    <row r="241" spans="1:6" s="4" customFormat="1" ht="34.5" customHeight="1">
      <c r="A241" s="136" t="s">
        <v>288</v>
      </c>
      <c r="B241" s="121" t="s">
        <v>300</v>
      </c>
      <c r="C241" s="91">
        <v>200</v>
      </c>
      <c r="D241" s="92" t="s">
        <v>22</v>
      </c>
      <c r="E241" s="76"/>
      <c r="F241" s="77">
        <f t="shared" si="3"/>
        <v>0</v>
      </c>
    </row>
    <row r="242" spans="1:6" s="4" customFormat="1" ht="34.5" customHeight="1">
      <c r="A242" s="136" t="s">
        <v>289</v>
      </c>
      <c r="B242" s="121" t="s">
        <v>301</v>
      </c>
      <c r="C242" s="91">
        <v>5</v>
      </c>
      <c r="D242" s="92" t="s">
        <v>33</v>
      </c>
      <c r="E242" s="76"/>
      <c r="F242" s="77">
        <f t="shared" si="3"/>
        <v>0</v>
      </c>
    </row>
    <row r="243" spans="1:6" s="4" customFormat="1" ht="34.5" customHeight="1">
      <c r="A243" s="136" t="s">
        <v>290</v>
      </c>
      <c r="B243" s="121" t="s">
        <v>302</v>
      </c>
      <c r="C243" s="91">
        <v>1900</v>
      </c>
      <c r="D243" s="92" t="s">
        <v>33</v>
      </c>
      <c r="E243" s="76"/>
      <c r="F243" s="77">
        <f t="shared" si="3"/>
        <v>0</v>
      </c>
    </row>
    <row r="244" spans="1:6" s="4" customFormat="1" ht="34.5" customHeight="1" thickBot="1">
      <c r="A244" s="153" t="s">
        <v>291</v>
      </c>
      <c r="B244" s="142" t="s">
        <v>303</v>
      </c>
      <c r="C244" s="143">
        <v>0.1</v>
      </c>
      <c r="D244" s="144" t="s">
        <v>283</v>
      </c>
      <c r="E244" s="240">
        <f>SUM(F234:F243)</f>
        <v>0</v>
      </c>
      <c r="F244" s="241">
        <f t="shared" si="3"/>
        <v>0</v>
      </c>
    </row>
    <row r="245" spans="1:6" s="27" customFormat="1" ht="21" customHeight="1" thickBot="1">
      <c r="A245" s="93"/>
      <c r="B245" s="177" t="s">
        <v>61</v>
      </c>
      <c r="C245" s="177"/>
      <c r="D245" s="178"/>
      <c r="E245" s="81"/>
      <c r="F245" s="82">
        <f>SUM(F234:F244)</f>
        <v>0</v>
      </c>
    </row>
    <row r="246" spans="1:6" ht="13.5" customHeight="1">
      <c r="B246" s="69"/>
      <c r="C246" s="69"/>
      <c r="D246" s="69"/>
    </row>
    <row r="247" spans="1:6" s="54" customFormat="1" ht="15" customHeight="1">
      <c r="A247" s="220" t="s">
        <v>81</v>
      </c>
      <c r="B247" s="224" t="s">
        <v>304</v>
      </c>
      <c r="C247" s="225"/>
      <c r="D247" s="225"/>
      <c r="E247" s="225"/>
      <c r="F247" s="225"/>
    </row>
    <row r="248" spans="1:6" s="14" customFormat="1" ht="11.25" customHeight="1" thickBot="1">
      <c r="A248" s="72"/>
      <c r="B248" s="73"/>
      <c r="C248" s="151"/>
      <c r="D248" s="151"/>
      <c r="E248" s="151"/>
      <c r="F248" s="151"/>
    </row>
    <row r="249" spans="1:6" s="27" customFormat="1" ht="24" customHeight="1">
      <c r="A249" s="58" t="s">
        <v>4</v>
      </c>
      <c r="B249" s="59" t="s">
        <v>5</v>
      </c>
      <c r="C249" s="23" t="s">
        <v>6</v>
      </c>
      <c r="D249" s="24" t="s">
        <v>7</v>
      </c>
      <c r="E249" s="25" t="s">
        <v>9</v>
      </c>
      <c r="F249" s="26" t="s">
        <v>10</v>
      </c>
    </row>
    <row r="250" spans="1:6" s="27" customFormat="1" ht="15" customHeight="1" thickBot="1">
      <c r="A250" s="60" t="s">
        <v>8</v>
      </c>
      <c r="B250" s="61">
        <v>1</v>
      </c>
      <c r="C250" s="30">
        <v>2</v>
      </c>
      <c r="D250" s="31">
        <v>3</v>
      </c>
      <c r="E250" s="94">
        <v>4</v>
      </c>
      <c r="F250" s="95" t="s">
        <v>16</v>
      </c>
    </row>
    <row r="251" spans="1:6" s="4" customFormat="1" ht="34.5" customHeight="1">
      <c r="A251" s="34" t="s">
        <v>292</v>
      </c>
      <c r="B251" s="75" t="s">
        <v>319</v>
      </c>
      <c r="C251" s="64">
        <v>540</v>
      </c>
      <c r="D251" s="111" t="s">
        <v>33</v>
      </c>
      <c r="E251" s="131"/>
      <c r="F251" s="132">
        <f t="shared" ref="F251:F264" si="4">$C251*E251</f>
        <v>0</v>
      </c>
    </row>
    <row r="252" spans="1:6" s="4" customFormat="1" ht="34.5" customHeight="1">
      <c r="A252" s="40" t="s">
        <v>305</v>
      </c>
      <c r="B252" s="78" t="s">
        <v>320</v>
      </c>
      <c r="C252" s="67">
        <v>350</v>
      </c>
      <c r="D252" s="113" t="s">
        <v>33</v>
      </c>
      <c r="E252" s="133"/>
      <c r="F252" s="79">
        <f t="shared" si="4"/>
        <v>0</v>
      </c>
    </row>
    <row r="253" spans="1:6" s="4" customFormat="1" ht="34.5" customHeight="1">
      <c r="A253" s="40" t="s">
        <v>306</v>
      </c>
      <c r="B253" s="78" t="s">
        <v>321</v>
      </c>
      <c r="C253" s="67">
        <v>82</v>
      </c>
      <c r="D253" s="113" t="s">
        <v>33</v>
      </c>
      <c r="E253" s="133"/>
      <c r="F253" s="79">
        <f t="shared" si="4"/>
        <v>0</v>
      </c>
    </row>
    <row r="254" spans="1:6" s="4" customFormat="1" ht="34.5" customHeight="1">
      <c r="A254" s="40" t="s">
        <v>307</v>
      </c>
      <c r="B254" s="78" t="s">
        <v>322</v>
      </c>
      <c r="C254" s="67">
        <v>340</v>
      </c>
      <c r="D254" s="113" t="s">
        <v>33</v>
      </c>
      <c r="E254" s="133"/>
      <c r="F254" s="79">
        <f t="shared" si="4"/>
        <v>0</v>
      </c>
    </row>
    <row r="255" spans="1:6" s="4" customFormat="1" ht="34.5" customHeight="1">
      <c r="A255" s="40" t="s">
        <v>308</v>
      </c>
      <c r="B255" s="78" t="s">
        <v>323</v>
      </c>
      <c r="C255" s="67">
        <v>2050</v>
      </c>
      <c r="D255" s="113" t="s">
        <v>22</v>
      </c>
      <c r="E255" s="133"/>
      <c r="F255" s="79">
        <f t="shared" si="4"/>
        <v>0</v>
      </c>
    </row>
    <row r="256" spans="1:6" s="4" customFormat="1" ht="34.5" customHeight="1">
      <c r="A256" s="40" t="s">
        <v>309</v>
      </c>
      <c r="B256" s="78" t="s">
        <v>324</v>
      </c>
      <c r="C256" s="67">
        <v>850</v>
      </c>
      <c r="D256" s="113" t="s">
        <v>22</v>
      </c>
      <c r="E256" s="133"/>
      <c r="F256" s="79">
        <f t="shared" si="4"/>
        <v>0</v>
      </c>
    </row>
    <row r="257" spans="1:6" s="4" customFormat="1" ht="34.5" customHeight="1">
      <c r="A257" s="40" t="s">
        <v>310</v>
      </c>
      <c r="B257" s="78" t="s">
        <v>325</v>
      </c>
      <c r="C257" s="67">
        <v>950</v>
      </c>
      <c r="D257" s="113" t="s">
        <v>22</v>
      </c>
      <c r="E257" s="133"/>
      <c r="F257" s="79">
        <f t="shared" si="4"/>
        <v>0</v>
      </c>
    </row>
    <row r="258" spans="1:6" s="4" customFormat="1" ht="34.5" customHeight="1">
      <c r="A258" s="40" t="s">
        <v>311</v>
      </c>
      <c r="B258" s="78" t="s">
        <v>326</v>
      </c>
      <c r="C258" s="67">
        <v>3010</v>
      </c>
      <c r="D258" s="113" t="s">
        <v>22</v>
      </c>
      <c r="E258" s="133"/>
      <c r="F258" s="79">
        <f t="shared" si="4"/>
        <v>0</v>
      </c>
    </row>
    <row r="259" spans="1:6" s="4" customFormat="1" ht="34.5" customHeight="1">
      <c r="A259" s="40" t="s">
        <v>312</v>
      </c>
      <c r="B259" s="78" t="s">
        <v>327</v>
      </c>
      <c r="C259" s="67">
        <v>125</v>
      </c>
      <c r="D259" s="113" t="s">
        <v>22</v>
      </c>
      <c r="E259" s="133"/>
      <c r="F259" s="79">
        <f t="shared" si="4"/>
        <v>0</v>
      </c>
    </row>
    <row r="260" spans="1:6" s="4" customFormat="1" ht="34.5" customHeight="1">
      <c r="A260" s="40" t="s">
        <v>313</v>
      </c>
      <c r="B260" s="78" t="s">
        <v>328</v>
      </c>
      <c r="C260" s="67">
        <v>171</v>
      </c>
      <c r="D260" s="113" t="s">
        <v>40</v>
      </c>
      <c r="E260" s="133"/>
      <c r="F260" s="79">
        <f t="shared" si="4"/>
        <v>0</v>
      </c>
    </row>
    <row r="261" spans="1:6" s="4" customFormat="1" ht="34.5" customHeight="1">
      <c r="A261" s="40" t="s">
        <v>314</v>
      </c>
      <c r="B261" s="78" t="s">
        <v>329</v>
      </c>
      <c r="C261" s="67">
        <v>40</v>
      </c>
      <c r="D261" s="113" t="s">
        <v>40</v>
      </c>
      <c r="E261" s="133"/>
      <c r="F261" s="79">
        <f t="shared" si="4"/>
        <v>0</v>
      </c>
    </row>
    <row r="262" spans="1:6" s="4" customFormat="1" ht="34.5" customHeight="1">
      <c r="A262" s="40" t="s">
        <v>315</v>
      </c>
      <c r="B262" s="78" t="s">
        <v>330</v>
      </c>
      <c r="C262" s="67">
        <v>120</v>
      </c>
      <c r="D262" s="113" t="s">
        <v>40</v>
      </c>
      <c r="E262" s="133"/>
      <c r="F262" s="79">
        <f t="shared" si="4"/>
        <v>0</v>
      </c>
    </row>
    <row r="263" spans="1:6" s="4" customFormat="1" ht="34.5" customHeight="1">
      <c r="A263" s="40" t="s">
        <v>316</v>
      </c>
      <c r="B263" s="78" t="s">
        <v>331</v>
      </c>
      <c r="C263" s="67">
        <v>490</v>
      </c>
      <c r="D263" s="113" t="s">
        <v>40</v>
      </c>
      <c r="E263" s="133"/>
      <c r="F263" s="79">
        <f t="shared" si="4"/>
        <v>0</v>
      </c>
    </row>
    <row r="264" spans="1:6" s="4" customFormat="1" ht="34.5" customHeight="1" thickBot="1">
      <c r="A264" s="45" t="s">
        <v>317</v>
      </c>
      <c r="B264" s="80" t="s">
        <v>332</v>
      </c>
      <c r="C264" s="68">
        <v>0.1</v>
      </c>
      <c r="D264" s="115" t="s">
        <v>283</v>
      </c>
      <c r="E264" s="135">
        <f>SUM(F251:F263)</f>
        <v>0</v>
      </c>
      <c r="F264" s="123">
        <f t="shared" si="4"/>
        <v>0</v>
      </c>
    </row>
    <row r="265" spans="1:6" s="27" customFormat="1" ht="21" customHeight="1" thickBot="1">
      <c r="A265" s="49"/>
      <c r="B265" s="185" t="s">
        <v>333</v>
      </c>
      <c r="C265" s="185"/>
      <c r="D265" s="186"/>
      <c r="E265" s="124"/>
      <c r="F265" s="125">
        <f>SUM(F251:F264)</f>
        <v>0</v>
      </c>
    </row>
    <row r="266" spans="1:6" ht="13.5" customHeight="1">
      <c r="B266" s="69"/>
      <c r="C266" s="69"/>
      <c r="D266" s="69"/>
    </row>
    <row r="267" spans="1:6" s="54" customFormat="1" ht="15" customHeight="1">
      <c r="A267" s="220" t="s">
        <v>82</v>
      </c>
      <c r="B267" s="224" t="s">
        <v>334</v>
      </c>
      <c r="C267" s="225"/>
      <c r="D267" s="225"/>
      <c r="E267" s="225"/>
      <c r="F267" s="225"/>
    </row>
    <row r="268" spans="1:6" s="14" customFormat="1" ht="11.25" customHeight="1" thickBot="1">
      <c r="A268" s="72"/>
      <c r="B268" s="73"/>
      <c r="C268" s="151"/>
      <c r="D268" s="151"/>
      <c r="E268" s="151"/>
      <c r="F268" s="151"/>
    </row>
    <row r="269" spans="1:6" s="27" customFormat="1" ht="24" customHeight="1">
      <c r="A269" s="58" t="s">
        <v>4</v>
      </c>
      <c r="B269" s="59" t="s">
        <v>5</v>
      </c>
      <c r="C269" s="23" t="s">
        <v>6</v>
      </c>
      <c r="D269" s="24" t="s">
        <v>7</v>
      </c>
      <c r="E269" s="25" t="s">
        <v>9</v>
      </c>
      <c r="F269" s="26" t="s">
        <v>10</v>
      </c>
    </row>
    <row r="270" spans="1:6" s="27" customFormat="1" ht="15" customHeight="1" thickBot="1">
      <c r="A270" s="60" t="s">
        <v>8</v>
      </c>
      <c r="B270" s="61">
        <v>1</v>
      </c>
      <c r="C270" s="30">
        <v>2</v>
      </c>
      <c r="D270" s="31">
        <v>3</v>
      </c>
      <c r="E270" s="94">
        <v>4</v>
      </c>
      <c r="F270" s="95" t="s">
        <v>16</v>
      </c>
    </row>
    <row r="271" spans="1:6" s="4" customFormat="1" ht="34.5" customHeight="1">
      <c r="A271" s="34" t="s">
        <v>318</v>
      </c>
      <c r="B271" s="75" t="s">
        <v>343</v>
      </c>
      <c r="C271" s="64">
        <v>140</v>
      </c>
      <c r="D271" s="111" t="s">
        <v>33</v>
      </c>
      <c r="E271" s="131"/>
      <c r="F271" s="132">
        <f t="shared" ref="F271:F277" si="5">$C271*E271</f>
        <v>0</v>
      </c>
    </row>
    <row r="272" spans="1:6" s="4" customFormat="1" ht="34.5" customHeight="1">
      <c r="A272" s="40" t="s">
        <v>335</v>
      </c>
      <c r="B272" s="78" t="s">
        <v>344</v>
      </c>
      <c r="C272" s="67">
        <v>290</v>
      </c>
      <c r="D272" s="113" t="s">
        <v>33</v>
      </c>
      <c r="E272" s="133"/>
      <c r="F272" s="79">
        <f t="shared" si="5"/>
        <v>0</v>
      </c>
    </row>
    <row r="273" spans="1:6" s="4" customFormat="1" ht="34.5" customHeight="1">
      <c r="A273" s="40" t="s">
        <v>336</v>
      </c>
      <c r="B273" s="78" t="s">
        <v>345</v>
      </c>
      <c r="C273" s="67">
        <v>40</v>
      </c>
      <c r="D273" s="113" t="s">
        <v>33</v>
      </c>
      <c r="E273" s="133"/>
      <c r="F273" s="79">
        <f t="shared" si="5"/>
        <v>0</v>
      </c>
    </row>
    <row r="274" spans="1:6" s="4" customFormat="1" ht="34.5" customHeight="1">
      <c r="A274" s="40" t="s">
        <v>337</v>
      </c>
      <c r="B274" s="78" t="s">
        <v>346</v>
      </c>
      <c r="C274" s="67">
        <v>40</v>
      </c>
      <c r="D274" s="113" t="s">
        <v>33</v>
      </c>
      <c r="E274" s="133"/>
      <c r="F274" s="79">
        <f t="shared" si="5"/>
        <v>0</v>
      </c>
    </row>
    <row r="275" spans="1:6" s="4" customFormat="1" ht="34.5" customHeight="1">
      <c r="A275" s="40" t="s">
        <v>338</v>
      </c>
      <c r="B275" s="78" t="s">
        <v>347</v>
      </c>
      <c r="C275" s="67">
        <v>1</v>
      </c>
      <c r="D275" s="113" t="s">
        <v>285</v>
      </c>
      <c r="E275" s="133"/>
      <c r="F275" s="79">
        <f t="shared" si="5"/>
        <v>0</v>
      </c>
    </row>
    <row r="276" spans="1:6" s="4" customFormat="1" ht="34.5" customHeight="1">
      <c r="A276" s="40" t="s">
        <v>339</v>
      </c>
      <c r="B276" s="78" t="s">
        <v>348</v>
      </c>
      <c r="C276" s="67">
        <v>15</v>
      </c>
      <c r="D276" s="113" t="s">
        <v>40</v>
      </c>
      <c r="E276" s="133"/>
      <c r="F276" s="79">
        <f t="shared" si="5"/>
        <v>0</v>
      </c>
    </row>
    <row r="277" spans="1:6" s="4" customFormat="1" ht="34.5" customHeight="1" thickBot="1">
      <c r="A277" s="40" t="s">
        <v>340</v>
      </c>
      <c r="B277" s="78" t="s">
        <v>349</v>
      </c>
      <c r="C277" s="67">
        <v>0.1</v>
      </c>
      <c r="D277" s="113" t="s">
        <v>283</v>
      </c>
      <c r="E277" s="133">
        <f>SUM(F271:F276)</f>
        <v>0</v>
      </c>
      <c r="F277" s="79">
        <f t="shared" si="5"/>
        <v>0</v>
      </c>
    </row>
    <row r="278" spans="1:6" s="27" customFormat="1" ht="21" customHeight="1" thickBot="1">
      <c r="A278" s="93"/>
      <c r="B278" s="177" t="s">
        <v>342</v>
      </c>
      <c r="C278" s="177"/>
      <c r="D278" s="178"/>
      <c r="E278" s="81"/>
      <c r="F278" s="82">
        <f>SUM(F271:F277)</f>
        <v>0</v>
      </c>
    </row>
    <row r="279" spans="1:6" ht="13.5" customHeight="1">
      <c r="B279" s="69"/>
      <c r="C279" s="69"/>
      <c r="D279" s="69"/>
    </row>
    <row r="280" spans="1:6" s="54" customFormat="1" ht="15" customHeight="1">
      <c r="A280" s="220" t="s">
        <v>57</v>
      </c>
      <c r="B280" s="224" t="s">
        <v>350</v>
      </c>
      <c r="C280" s="225"/>
      <c r="D280" s="225"/>
      <c r="E280" s="225"/>
      <c r="F280" s="225"/>
    </row>
    <row r="281" spans="1:6" s="14" customFormat="1" ht="11.25" customHeight="1" thickBot="1">
      <c r="A281" s="72"/>
      <c r="B281" s="73"/>
      <c r="C281" s="151"/>
      <c r="D281" s="151"/>
      <c r="E281" s="151"/>
      <c r="F281" s="151"/>
    </row>
    <row r="282" spans="1:6" s="27" customFormat="1" ht="24" customHeight="1">
      <c r="A282" s="58" t="s">
        <v>4</v>
      </c>
      <c r="B282" s="59" t="s">
        <v>5</v>
      </c>
      <c r="C282" s="23" t="s">
        <v>6</v>
      </c>
      <c r="D282" s="24" t="s">
        <v>7</v>
      </c>
      <c r="E282" s="25" t="s">
        <v>9</v>
      </c>
      <c r="F282" s="26" t="s">
        <v>10</v>
      </c>
    </row>
    <row r="283" spans="1:6" s="27" customFormat="1" ht="15" customHeight="1" thickBot="1">
      <c r="A283" s="60" t="s">
        <v>8</v>
      </c>
      <c r="B283" s="61">
        <v>1</v>
      </c>
      <c r="C283" s="30">
        <v>2</v>
      </c>
      <c r="D283" s="31">
        <v>3</v>
      </c>
      <c r="E283" s="94">
        <v>4</v>
      </c>
      <c r="F283" s="95" t="s">
        <v>16</v>
      </c>
    </row>
    <row r="284" spans="1:6" s="4" customFormat="1" ht="34.5" customHeight="1">
      <c r="A284" s="34" t="s">
        <v>341</v>
      </c>
      <c r="B284" s="75" t="s">
        <v>365</v>
      </c>
      <c r="C284" s="64">
        <v>15</v>
      </c>
      <c r="D284" s="111" t="s">
        <v>40</v>
      </c>
      <c r="E284" s="131"/>
      <c r="F284" s="132">
        <f t="shared" ref="F284:F292" si="6">$C284*E284</f>
        <v>0</v>
      </c>
    </row>
    <row r="285" spans="1:6" s="4" customFormat="1" ht="34.5" customHeight="1">
      <c r="A285" s="40" t="s">
        <v>352</v>
      </c>
      <c r="B285" s="78" t="s">
        <v>366</v>
      </c>
      <c r="C285" s="67">
        <v>8</v>
      </c>
      <c r="D285" s="113" t="s">
        <v>22</v>
      </c>
      <c r="E285" s="133"/>
      <c r="F285" s="79">
        <f t="shared" si="6"/>
        <v>0</v>
      </c>
    </row>
    <row r="286" spans="1:6" s="4" customFormat="1" ht="34.5" customHeight="1">
      <c r="A286" s="40" t="s">
        <v>353</v>
      </c>
      <c r="B286" s="78" t="s">
        <v>367</v>
      </c>
      <c r="C286" s="67">
        <v>200</v>
      </c>
      <c r="D286" s="113" t="s">
        <v>40</v>
      </c>
      <c r="E286" s="133"/>
      <c r="F286" s="79">
        <f t="shared" si="6"/>
        <v>0</v>
      </c>
    </row>
    <row r="287" spans="1:6" s="4" customFormat="1" ht="34.5" customHeight="1">
      <c r="A287" s="40" t="s">
        <v>354</v>
      </c>
      <c r="B287" s="78" t="s">
        <v>368</v>
      </c>
      <c r="C287" s="67">
        <v>200</v>
      </c>
      <c r="D287" s="113" t="s">
        <v>40</v>
      </c>
      <c r="E287" s="133"/>
      <c r="F287" s="79">
        <f t="shared" si="6"/>
        <v>0</v>
      </c>
    </row>
    <row r="288" spans="1:6" s="4" customFormat="1" ht="34.5" customHeight="1">
      <c r="A288" s="40" t="s">
        <v>355</v>
      </c>
      <c r="B288" s="78" t="s">
        <v>369</v>
      </c>
      <c r="C288" s="67">
        <v>1</v>
      </c>
      <c r="D288" s="113" t="s">
        <v>285</v>
      </c>
      <c r="E288" s="133"/>
      <c r="F288" s="79">
        <f t="shared" si="6"/>
        <v>0</v>
      </c>
    </row>
    <row r="289" spans="1:6" s="4" customFormat="1" ht="34.5" customHeight="1">
      <c r="A289" s="40" t="s">
        <v>356</v>
      </c>
      <c r="B289" s="78" t="s">
        <v>370</v>
      </c>
      <c r="C289" s="67">
        <v>3</v>
      </c>
      <c r="D289" s="113" t="s">
        <v>18</v>
      </c>
      <c r="E289" s="133"/>
      <c r="F289" s="79">
        <f t="shared" si="6"/>
        <v>0</v>
      </c>
    </row>
    <row r="290" spans="1:6" s="4" customFormat="1" ht="34.5" customHeight="1">
      <c r="A290" s="40" t="s">
        <v>357</v>
      </c>
      <c r="B290" s="78" t="s">
        <v>371</v>
      </c>
      <c r="C290" s="67">
        <v>8</v>
      </c>
      <c r="D290" s="113" t="s">
        <v>18</v>
      </c>
      <c r="E290" s="133"/>
      <c r="F290" s="79">
        <f t="shared" si="6"/>
        <v>0</v>
      </c>
    </row>
    <row r="291" spans="1:6" s="4" customFormat="1" ht="34.5" customHeight="1">
      <c r="A291" s="40" t="s">
        <v>358</v>
      </c>
      <c r="B291" s="78" t="s">
        <v>371</v>
      </c>
      <c r="C291" s="67">
        <v>2</v>
      </c>
      <c r="D291" s="113" t="s">
        <v>18</v>
      </c>
      <c r="E291" s="133"/>
      <c r="F291" s="79">
        <f t="shared" si="6"/>
        <v>0</v>
      </c>
    </row>
    <row r="292" spans="1:6" s="4" customFormat="1" ht="34.5" customHeight="1" thickBot="1">
      <c r="A292" s="129" t="s">
        <v>359</v>
      </c>
      <c r="B292" s="107" t="s">
        <v>372</v>
      </c>
      <c r="C292" s="102">
        <v>10</v>
      </c>
      <c r="D292" s="134" t="s">
        <v>40</v>
      </c>
      <c r="E292" s="139"/>
      <c r="F292" s="140">
        <f t="shared" si="6"/>
        <v>0</v>
      </c>
    </row>
    <row r="293" spans="1:6" s="27" customFormat="1" ht="21" customHeight="1" thickBot="1">
      <c r="A293" s="93"/>
      <c r="B293" s="177" t="s">
        <v>351</v>
      </c>
      <c r="C293" s="177"/>
      <c r="D293" s="178"/>
      <c r="E293" s="81"/>
      <c r="F293" s="82">
        <f>SUM(F284:F292)</f>
        <v>0</v>
      </c>
    </row>
    <row r="294" spans="1:6" ht="13.5" customHeight="1">
      <c r="B294" s="69"/>
      <c r="C294" s="69"/>
      <c r="D294" s="69"/>
    </row>
    <row r="295" spans="1:6" ht="16.5" customHeight="1">
      <c r="A295" s="242"/>
      <c r="B295" s="243" t="s">
        <v>373</v>
      </c>
      <c r="C295" s="243"/>
      <c r="D295" s="243"/>
      <c r="E295" s="244"/>
      <c r="F295" s="244"/>
    </row>
    <row r="296" spans="1:6" ht="12" customHeight="1" thickBot="1">
      <c r="B296" s="69"/>
      <c r="C296" s="69"/>
      <c r="D296" s="69"/>
    </row>
    <row r="297" spans="1:6" s="27" customFormat="1" ht="20.25" customHeight="1" thickBot="1">
      <c r="A297" s="83"/>
      <c r="B297" s="189" t="s">
        <v>21</v>
      </c>
      <c r="C297" s="179"/>
      <c r="D297" s="180"/>
      <c r="E297" s="179" t="s">
        <v>17</v>
      </c>
      <c r="F297" s="180"/>
    </row>
    <row r="298" spans="1:6" s="27" customFormat="1" ht="22.5" customHeight="1">
      <c r="A298" s="84" t="s">
        <v>24</v>
      </c>
      <c r="B298" s="190" t="s">
        <v>263</v>
      </c>
      <c r="C298" s="181"/>
      <c r="D298" s="182"/>
      <c r="E298" s="183">
        <f>F228</f>
        <v>0</v>
      </c>
      <c r="F298" s="184"/>
    </row>
    <row r="299" spans="1:6" s="27" customFormat="1" ht="22.5" customHeight="1">
      <c r="A299" s="40" t="s">
        <v>25</v>
      </c>
      <c r="B299" s="187" t="s">
        <v>41</v>
      </c>
      <c r="C299" s="169"/>
      <c r="D299" s="170"/>
      <c r="E299" s="171">
        <f>F245</f>
        <v>0</v>
      </c>
      <c r="F299" s="172"/>
    </row>
    <row r="300" spans="1:6" s="27" customFormat="1" ht="22.5" customHeight="1">
      <c r="A300" s="40" t="s">
        <v>53</v>
      </c>
      <c r="B300" s="187" t="s">
        <v>304</v>
      </c>
      <c r="C300" s="169"/>
      <c r="D300" s="170"/>
      <c r="E300" s="171">
        <f>F265</f>
        <v>0</v>
      </c>
      <c r="F300" s="172"/>
    </row>
    <row r="301" spans="1:6" s="27" customFormat="1" ht="22.5" customHeight="1">
      <c r="A301" s="40" t="s">
        <v>56</v>
      </c>
      <c r="B301" s="187" t="s">
        <v>334</v>
      </c>
      <c r="C301" s="169"/>
      <c r="D301" s="170"/>
      <c r="E301" s="171">
        <f>F278</f>
        <v>0</v>
      </c>
      <c r="F301" s="172"/>
    </row>
    <row r="302" spans="1:6" s="27" customFormat="1" ht="22.5" customHeight="1" thickBot="1">
      <c r="A302" s="40" t="s">
        <v>57</v>
      </c>
      <c r="B302" s="187" t="s">
        <v>350</v>
      </c>
      <c r="C302" s="169"/>
      <c r="D302" s="170"/>
      <c r="E302" s="171">
        <f>F293</f>
        <v>0</v>
      </c>
      <c r="F302" s="172"/>
    </row>
    <row r="303" spans="1:6" s="55" customFormat="1" ht="22.5" customHeight="1" thickBot="1">
      <c r="A303" s="85"/>
      <c r="B303" s="188" t="s">
        <v>374</v>
      </c>
      <c r="C303" s="173"/>
      <c r="D303" s="174"/>
      <c r="E303" s="175">
        <f>SUM(E298:F302)</f>
        <v>0</v>
      </c>
      <c r="F303" s="176"/>
    </row>
    <row r="304" spans="1:6" ht="13.5" customHeight="1">
      <c r="B304" s="69"/>
      <c r="C304" s="69"/>
      <c r="D304" s="69"/>
    </row>
    <row r="305" spans="1:6" ht="16.5" customHeight="1">
      <c r="A305" s="242"/>
      <c r="B305" s="243" t="s">
        <v>375</v>
      </c>
      <c r="C305" s="243"/>
      <c r="D305" s="243"/>
      <c r="E305" s="244"/>
      <c r="F305" s="244"/>
    </row>
    <row r="306" spans="1:6" ht="12" customHeight="1" thickBot="1">
      <c r="B306" s="69"/>
      <c r="C306" s="69"/>
      <c r="D306" s="69"/>
    </row>
    <row r="307" spans="1:6" s="27" customFormat="1" ht="20.25" customHeight="1" thickBot="1">
      <c r="A307" s="83"/>
      <c r="B307" s="189" t="s">
        <v>21</v>
      </c>
      <c r="C307" s="179"/>
      <c r="D307" s="180"/>
      <c r="E307" s="179" t="s">
        <v>17</v>
      </c>
      <c r="F307" s="180"/>
    </row>
    <row r="308" spans="1:6" s="27" customFormat="1" ht="22.5" customHeight="1">
      <c r="A308" s="152" t="s">
        <v>23</v>
      </c>
      <c r="B308" s="190" t="s">
        <v>173</v>
      </c>
      <c r="C308" s="181"/>
      <c r="D308" s="182"/>
      <c r="E308" s="183">
        <f>F180</f>
        <v>0</v>
      </c>
      <c r="F308" s="184"/>
    </row>
    <row r="309" spans="1:6" s="27" customFormat="1" ht="22.5" customHeight="1">
      <c r="A309" s="40" t="s">
        <v>245</v>
      </c>
      <c r="B309" s="187" t="s">
        <v>246</v>
      </c>
      <c r="C309" s="169"/>
      <c r="D309" s="170"/>
      <c r="E309" s="171">
        <f>F197</f>
        <v>0</v>
      </c>
      <c r="F309" s="172"/>
    </row>
    <row r="310" spans="1:6" s="27" customFormat="1" ht="22.5" customHeight="1" thickBot="1">
      <c r="A310" s="40" t="s">
        <v>259</v>
      </c>
      <c r="B310" s="187" t="s">
        <v>38</v>
      </c>
      <c r="C310" s="169"/>
      <c r="D310" s="170"/>
      <c r="E310" s="171">
        <f>E303</f>
        <v>0</v>
      </c>
      <c r="F310" s="172"/>
    </row>
    <row r="311" spans="1:6" s="55" customFormat="1" ht="22.5" customHeight="1" thickBot="1">
      <c r="A311" s="85"/>
      <c r="B311" s="188" t="s">
        <v>376</v>
      </c>
      <c r="C311" s="173"/>
      <c r="D311" s="174"/>
      <c r="E311" s="175">
        <f>SUM(E308:F310)</f>
        <v>0</v>
      </c>
      <c r="F311" s="176"/>
    </row>
    <row r="312" spans="1:6" s="4" customFormat="1" ht="12.75" customHeight="1">
      <c r="A312" s="86"/>
      <c r="B312" s="87"/>
      <c r="C312" s="88"/>
      <c r="D312" s="89"/>
      <c r="E312" s="90"/>
      <c r="F312" s="90"/>
    </row>
    <row r="313" spans="1:6" s="14" customFormat="1" ht="14.25" customHeight="1">
      <c r="A313" s="220" t="s">
        <v>86</v>
      </c>
      <c r="B313" s="221" t="s">
        <v>377</v>
      </c>
      <c r="C313" s="221"/>
      <c r="D313" s="221"/>
      <c r="E313" s="221"/>
      <c r="F313" s="222"/>
    </row>
    <row r="314" spans="1:6" s="14" customFormat="1" ht="14.25" customHeight="1">
      <c r="A314" s="15"/>
      <c r="B314" s="16"/>
      <c r="C314" s="17"/>
      <c r="D314" s="17"/>
      <c r="E314" s="18"/>
      <c r="F314" s="18"/>
    </row>
    <row r="315" spans="1:6" s="14" customFormat="1" ht="28.5" customHeight="1">
      <c r="A315" s="12"/>
      <c r="B315" s="223" t="s">
        <v>172</v>
      </c>
      <c r="C315" s="223"/>
      <c r="D315" s="223"/>
      <c r="E315" s="151"/>
      <c r="F315" s="151"/>
    </row>
    <row r="316" spans="1:6" s="14" customFormat="1" ht="14.25" customHeight="1">
      <c r="A316" s="12"/>
      <c r="B316" s="151"/>
      <c r="C316" s="151"/>
      <c r="D316" s="151"/>
      <c r="E316" s="151"/>
      <c r="F316" s="151"/>
    </row>
    <row r="317" spans="1:6" s="14" customFormat="1" ht="14.25" customHeight="1">
      <c r="A317" s="220" t="s">
        <v>23</v>
      </c>
      <c r="B317" s="224" t="s">
        <v>378</v>
      </c>
      <c r="C317" s="225"/>
      <c r="D317" s="225"/>
      <c r="E317" s="222"/>
      <c r="F317" s="222"/>
    </row>
    <row r="318" spans="1:6" s="14" customFormat="1" ht="14.25" customHeight="1" thickBot="1">
      <c r="A318" s="12"/>
      <c r="B318" s="151"/>
      <c r="C318" s="151"/>
      <c r="D318" s="151"/>
      <c r="E318" s="151"/>
      <c r="F318" s="151"/>
    </row>
    <row r="319" spans="1:6" s="27" customFormat="1" ht="24" customHeight="1">
      <c r="A319" s="21" t="s">
        <v>4</v>
      </c>
      <c r="B319" s="22" t="s">
        <v>5</v>
      </c>
      <c r="C319" s="23" t="s">
        <v>6</v>
      </c>
      <c r="D319" s="24" t="s">
        <v>7</v>
      </c>
      <c r="E319" s="25" t="s">
        <v>9</v>
      </c>
      <c r="F319" s="26" t="s">
        <v>10</v>
      </c>
    </row>
    <row r="320" spans="1:6" s="27" customFormat="1" ht="15" customHeight="1" thickBot="1">
      <c r="A320" s="28" t="s">
        <v>8</v>
      </c>
      <c r="B320" s="29">
        <v>1</v>
      </c>
      <c r="C320" s="30">
        <v>2</v>
      </c>
      <c r="D320" s="31">
        <v>3</v>
      </c>
      <c r="E320" s="32">
        <v>4</v>
      </c>
      <c r="F320" s="33" t="s">
        <v>16</v>
      </c>
    </row>
    <row r="321" spans="1:6" s="4" customFormat="1" ht="19.5" customHeight="1">
      <c r="A321" s="193" t="s">
        <v>0</v>
      </c>
      <c r="B321" s="35" t="s">
        <v>380</v>
      </c>
      <c r="C321" s="36"/>
      <c r="D321" s="37"/>
      <c r="E321" s="38"/>
      <c r="F321" s="39"/>
    </row>
    <row r="322" spans="1:6" s="4" customFormat="1" ht="19.5" customHeight="1">
      <c r="A322" s="194"/>
      <c r="B322" s="41" t="s">
        <v>381</v>
      </c>
      <c r="C322" s="42"/>
      <c r="D322" s="43"/>
      <c r="E322" s="38"/>
      <c r="F322" s="39"/>
    </row>
    <row r="323" spans="1:6" s="4" customFormat="1" ht="19.5" customHeight="1">
      <c r="A323" s="194"/>
      <c r="B323" s="41" t="s">
        <v>382</v>
      </c>
      <c r="C323" s="42"/>
      <c r="D323" s="43"/>
      <c r="E323" s="38"/>
      <c r="F323" s="39"/>
    </row>
    <row r="324" spans="1:6" s="4" customFormat="1" ht="19.5" customHeight="1">
      <c r="A324" s="194"/>
      <c r="B324" s="41" t="s">
        <v>383</v>
      </c>
      <c r="C324" s="42"/>
      <c r="D324" s="43"/>
      <c r="E324" s="38"/>
      <c r="F324" s="39"/>
    </row>
    <row r="325" spans="1:6" s="4" customFormat="1" ht="19.5" customHeight="1">
      <c r="A325" s="194"/>
      <c r="B325" s="41" t="s">
        <v>384</v>
      </c>
      <c r="C325" s="42"/>
      <c r="D325" s="43"/>
      <c r="E325" s="38"/>
      <c r="F325" s="39"/>
    </row>
    <row r="326" spans="1:6" s="4" customFormat="1" ht="19.5" customHeight="1">
      <c r="A326" s="194"/>
      <c r="B326" s="41" t="s">
        <v>385</v>
      </c>
      <c r="C326" s="42"/>
      <c r="D326" s="43"/>
      <c r="E326" s="38"/>
      <c r="F326" s="39"/>
    </row>
    <row r="327" spans="1:6" s="4" customFormat="1" ht="19.5" customHeight="1">
      <c r="A327" s="194"/>
      <c r="B327" s="41" t="s">
        <v>386</v>
      </c>
      <c r="C327" s="42"/>
      <c r="D327" s="43"/>
      <c r="E327" s="38"/>
      <c r="F327" s="39"/>
    </row>
    <row r="328" spans="1:6" s="4" customFormat="1" ht="19.5" customHeight="1">
      <c r="A328" s="194"/>
      <c r="B328" s="41" t="s">
        <v>387</v>
      </c>
      <c r="C328" s="42"/>
      <c r="D328" s="43"/>
      <c r="E328" s="38"/>
      <c r="F328" s="39"/>
    </row>
    <row r="329" spans="1:6" s="4" customFormat="1" ht="19.5" customHeight="1">
      <c r="A329" s="194"/>
      <c r="B329" s="41" t="s">
        <v>388</v>
      </c>
      <c r="C329" s="42"/>
      <c r="D329" s="43"/>
      <c r="E329" s="38"/>
      <c r="F329" s="39"/>
    </row>
    <row r="330" spans="1:6" s="4" customFormat="1" ht="19.5" customHeight="1">
      <c r="A330" s="194"/>
      <c r="B330" s="41" t="s">
        <v>389</v>
      </c>
      <c r="C330" s="42"/>
      <c r="D330" s="43"/>
      <c r="E330" s="38"/>
      <c r="F330" s="39"/>
    </row>
    <row r="331" spans="1:6" s="4" customFormat="1" ht="19.5" customHeight="1">
      <c r="A331" s="194"/>
      <c r="B331" s="41" t="s">
        <v>390</v>
      </c>
      <c r="C331" s="42"/>
      <c r="D331" s="43"/>
      <c r="E331" s="38"/>
      <c r="F331" s="39"/>
    </row>
    <row r="332" spans="1:6" s="4" customFormat="1" ht="19.5" customHeight="1">
      <c r="A332" s="194"/>
      <c r="B332" s="41" t="s">
        <v>391</v>
      </c>
      <c r="C332" s="42"/>
      <c r="D332" s="43"/>
      <c r="E332" s="38"/>
      <c r="F332" s="39"/>
    </row>
    <row r="333" spans="1:6" s="4" customFormat="1" ht="19.5" customHeight="1">
      <c r="A333" s="194"/>
      <c r="B333" s="41" t="s">
        <v>392</v>
      </c>
      <c r="C333" s="42"/>
      <c r="D333" s="43"/>
      <c r="E333" s="38"/>
      <c r="F333" s="39"/>
    </row>
    <row r="334" spans="1:6" s="4" customFormat="1" ht="19.5" customHeight="1">
      <c r="A334" s="194"/>
      <c r="B334" s="41" t="s">
        <v>393</v>
      </c>
      <c r="C334" s="42"/>
      <c r="D334" s="43"/>
      <c r="E334" s="38"/>
      <c r="F334" s="39"/>
    </row>
    <row r="335" spans="1:6" s="4" customFormat="1" ht="19.5" customHeight="1">
      <c r="A335" s="194"/>
      <c r="B335" s="41" t="s">
        <v>394</v>
      </c>
      <c r="C335" s="42"/>
      <c r="D335" s="43"/>
      <c r="E335" s="38"/>
      <c r="F335" s="39"/>
    </row>
    <row r="336" spans="1:6" s="4" customFormat="1" ht="19.5" customHeight="1">
      <c r="A336" s="194"/>
      <c r="B336" s="41" t="s">
        <v>395</v>
      </c>
      <c r="C336" s="42"/>
      <c r="D336" s="43"/>
      <c r="E336" s="38"/>
      <c r="F336" s="39"/>
    </row>
    <row r="337" spans="1:6" s="4" customFormat="1" ht="19.5" customHeight="1">
      <c r="A337" s="194"/>
      <c r="B337" s="41" t="s">
        <v>396</v>
      </c>
      <c r="C337" s="42"/>
      <c r="D337" s="43"/>
      <c r="E337" s="38"/>
      <c r="F337" s="39"/>
    </row>
    <row r="338" spans="1:6" s="4" customFormat="1" ht="19.5" customHeight="1">
      <c r="A338" s="194"/>
      <c r="B338" s="41" t="s">
        <v>397</v>
      </c>
      <c r="C338" s="42"/>
      <c r="D338" s="43"/>
      <c r="E338" s="38"/>
      <c r="F338" s="39"/>
    </row>
    <row r="339" spans="1:6" s="4" customFormat="1" ht="19.5" customHeight="1">
      <c r="A339" s="229"/>
      <c r="B339" s="41" t="s">
        <v>398</v>
      </c>
      <c r="C339" s="42">
        <v>1</v>
      </c>
      <c r="D339" s="43" t="s">
        <v>26</v>
      </c>
      <c r="E339" s="38"/>
      <c r="F339" s="39">
        <f t="shared" ref="F339:F354" si="7">$C339*E339</f>
        <v>0</v>
      </c>
    </row>
    <row r="340" spans="1:6" s="4" customFormat="1" ht="29.25" customHeight="1">
      <c r="A340" s="230" t="s">
        <v>1</v>
      </c>
      <c r="B340" s="41" t="s">
        <v>399</v>
      </c>
      <c r="C340" s="42"/>
      <c r="D340" s="43"/>
      <c r="E340" s="38"/>
      <c r="F340" s="39"/>
    </row>
    <row r="341" spans="1:6" s="4" customFormat="1" ht="29.25" customHeight="1">
      <c r="A341" s="229"/>
      <c r="B341" s="41" t="s">
        <v>189</v>
      </c>
      <c r="C341" s="42">
        <v>244</v>
      </c>
      <c r="D341" s="43" t="s">
        <v>39</v>
      </c>
      <c r="E341" s="38"/>
      <c r="F341" s="39">
        <f t="shared" si="7"/>
        <v>0</v>
      </c>
    </row>
    <row r="342" spans="1:6" s="4" customFormat="1" ht="24.75" customHeight="1">
      <c r="A342" s="230" t="s">
        <v>2</v>
      </c>
      <c r="B342" s="41" t="s">
        <v>400</v>
      </c>
      <c r="C342" s="42"/>
      <c r="D342" s="43"/>
      <c r="E342" s="38"/>
      <c r="F342" s="39"/>
    </row>
    <row r="343" spans="1:6" s="4" customFormat="1" ht="24.75" customHeight="1">
      <c r="A343" s="194"/>
      <c r="B343" s="41" t="s">
        <v>402</v>
      </c>
      <c r="C343" s="42"/>
      <c r="D343" s="43"/>
      <c r="E343" s="38"/>
      <c r="F343" s="39"/>
    </row>
    <row r="344" spans="1:6" s="4" customFormat="1" ht="24.75" customHeight="1">
      <c r="A344" s="229"/>
      <c r="B344" s="41" t="s">
        <v>401</v>
      </c>
      <c r="C344" s="42">
        <v>2</v>
      </c>
      <c r="D344" s="43" t="s">
        <v>18</v>
      </c>
      <c r="E344" s="38"/>
      <c r="F344" s="39">
        <f t="shared" si="7"/>
        <v>0</v>
      </c>
    </row>
    <row r="345" spans="1:6" s="4" customFormat="1" ht="33.75" customHeight="1">
      <c r="A345" s="40" t="s">
        <v>3</v>
      </c>
      <c r="B345" s="41" t="s">
        <v>403</v>
      </c>
      <c r="C345" s="42">
        <v>1</v>
      </c>
      <c r="D345" s="43" t="s">
        <v>18</v>
      </c>
      <c r="E345" s="38"/>
      <c r="F345" s="39">
        <f t="shared" si="7"/>
        <v>0</v>
      </c>
    </row>
    <row r="346" spans="1:6" s="4" customFormat="1" ht="23.25" customHeight="1">
      <c r="A346" s="230" t="s">
        <v>30</v>
      </c>
      <c r="B346" s="41" t="s">
        <v>404</v>
      </c>
      <c r="C346" s="42"/>
      <c r="D346" s="43"/>
      <c r="E346" s="38"/>
      <c r="F346" s="39"/>
    </row>
    <row r="347" spans="1:6" s="4" customFormat="1" ht="23.25" customHeight="1">
      <c r="A347" s="194"/>
      <c r="B347" s="41" t="s">
        <v>405</v>
      </c>
      <c r="C347" s="42"/>
      <c r="D347" s="43"/>
      <c r="E347" s="38"/>
      <c r="F347" s="39"/>
    </row>
    <row r="348" spans="1:6" s="4" customFormat="1" ht="23.25" customHeight="1">
      <c r="A348" s="229"/>
      <c r="B348" s="41" t="s">
        <v>406</v>
      </c>
      <c r="C348" s="42">
        <v>1</v>
      </c>
      <c r="D348" s="43" t="s">
        <v>26</v>
      </c>
      <c r="E348" s="38"/>
      <c r="F348" s="39">
        <f t="shared" si="7"/>
        <v>0</v>
      </c>
    </row>
    <row r="349" spans="1:6" s="4" customFormat="1" ht="33.75" customHeight="1">
      <c r="A349" s="40" t="s">
        <v>31</v>
      </c>
      <c r="B349" s="41" t="s">
        <v>407</v>
      </c>
      <c r="C349" s="42">
        <v>1</v>
      </c>
      <c r="D349" s="43" t="s">
        <v>18</v>
      </c>
      <c r="E349" s="38"/>
      <c r="F349" s="39">
        <f t="shared" si="7"/>
        <v>0</v>
      </c>
    </row>
    <row r="350" spans="1:6" s="4" customFormat="1" ht="33.75" customHeight="1">
      <c r="A350" s="40" t="s">
        <v>32</v>
      </c>
      <c r="B350" s="41" t="s">
        <v>408</v>
      </c>
      <c r="C350" s="42">
        <v>1</v>
      </c>
      <c r="D350" s="43" t="s">
        <v>18</v>
      </c>
      <c r="E350" s="38"/>
      <c r="F350" s="39">
        <f t="shared" si="7"/>
        <v>0</v>
      </c>
    </row>
    <row r="351" spans="1:6" s="4" customFormat="1" ht="33.75" customHeight="1">
      <c r="A351" s="40" t="s">
        <v>34</v>
      </c>
      <c r="B351" s="41" t="s">
        <v>409</v>
      </c>
      <c r="C351" s="42">
        <v>1</v>
      </c>
      <c r="D351" s="43" t="s">
        <v>26</v>
      </c>
      <c r="E351" s="38"/>
      <c r="F351" s="39">
        <f t="shared" si="7"/>
        <v>0</v>
      </c>
    </row>
    <row r="352" spans="1:6" s="4" customFormat="1" ht="33.75" customHeight="1">
      <c r="A352" s="40" t="s">
        <v>35</v>
      </c>
      <c r="B352" s="41" t="s">
        <v>410</v>
      </c>
      <c r="C352" s="42">
        <v>1</v>
      </c>
      <c r="D352" s="43" t="s">
        <v>26</v>
      </c>
      <c r="E352" s="38"/>
      <c r="F352" s="39">
        <f t="shared" si="7"/>
        <v>0</v>
      </c>
    </row>
    <row r="353" spans="1:6" s="4" customFormat="1" ht="18.75" customHeight="1">
      <c r="A353" s="230" t="s">
        <v>36</v>
      </c>
      <c r="B353" s="41" t="s">
        <v>411</v>
      </c>
      <c r="C353" s="42"/>
      <c r="D353" s="43"/>
      <c r="E353" s="38"/>
      <c r="F353" s="39"/>
    </row>
    <row r="354" spans="1:6" s="4" customFormat="1" ht="35.25" customHeight="1" thickBot="1">
      <c r="A354" s="194"/>
      <c r="B354" s="110" t="s">
        <v>412</v>
      </c>
      <c r="C354" s="130">
        <v>244</v>
      </c>
      <c r="D354" s="103" t="s">
        <v>39</v>
      </c>
      <c r="E354" s="104"/>
      <c r="F354" s="96">
        <f t="shared" si="7"/>
        <v>0</v>
      </c>
    </row>
    <row r="355" spans="1:6" s="27" customFormat="1" ht="21" customHeight="1" thickBot="1">
      <c r="A355" s="93"/>
      <c r="B355" s="177" t="s">
        <v>379</v>
      </c>
      <c r="C355" s="177"/>
      <c r="D355" s="178"/>
      <c r="E355" s="50"/>
      <c r="F355" s="51">
        <f>SUM(F321:F354)</f>
        <v>0</v>
      </c>
    </row>
    <row r="356" spans="1:6" s="14" customFormat="1" ht="14.25" customHeight="1">
      <c r="A356" s="12"/>
      <c r="B356" s="151"/>
      <c r="C356" s="151"/>
      <c r="D356" s="151"/>
      <c r="E356" s="151"/>
      <c r="F356" s="151"/>
    </row>
    <row r="357" spans="1:6" s="14" customFormat="1" ht="14.25" customHeight="1">
      <c r="A357" s="220" t="s">
        <v>245</v>
      </c>
      <c r="B357" s="224" t="s">
        <v>413</v>
      </c>
      <c r="C357" s="225"/>
      <c r="D357" s="225"/>
      <c r="E357" s="222"/>
      <c r="F357" s="222"/>
    </row>
    <row r="358" spans="1:6" s="14" customFormat="1" ht="14.25" customHeight="1" thickBot="1">
      <c r="A358" s="12"/>
      <c r="B358" s="151"/>
      <c r="C358" s="151"/>
      <c r="D358" s="151"/>
      <c r="E358" s="151"/>
      <c r="F358" s="151"/>
    </row>
    <row r="359" spans="1:6" s="27" customFormat="1" ht="24" customHeight="1">
      <c r="A359" s="21" t="s">
        <v>4</v>
      </c>
      <c r="B359" s="22" t="s">
        <v>5</v>
      </c>
      <c r="C359" s="23" t="s">
        <v>6</v>
      </c>
      <c r="D359" s="24" t="s">
        <v>7</v>
      </c>
      <c r="E359" s="25" t="s">
        <v>9</v>
      </c>
      <c r="F359" s="26" t="s">
        <v>10</v>
      </c>
    </row>
    <row r="360" spans="1:6" s="27" customFormat="1" ht="15" customHeight="1" thickBot="1">
      <c r="A360" s="28" t="s">
        <v>8</v>
      </c>
      <c r="B360" s="29">
        <v>1</v>
      </c>
      <c r="C360" s="30">
        <v>2</v>
      </c>
      <c r="D360" s="31">
        <v>3</v>
      </c>
      <c r="E360" s="32">
        <v>4</v>
      </c>
      <c r="F360" s="33" t="s">
        <v>16</v>
      </c>
    </row>
    <row r="361" spans="1:6" s="4" customFormat="1" ht="24" customHeight="1">
      <c r="A361" s="193" t="s">
        <v>37</v>
      </c>
      <c r="B361" s="35" t="s">
        <v>380</v>
      </c>
      <c r="C361" s="36"/>
      <c r="D361" s="37"/>
      <c r="E361" s="38"/>
      <c r="F361" s="39"/>
    </row>
    <row r="362" spans="1:6" s="4" customFormat="1" ht="24" customHeight="1">
      <c r="A362" s="194"/>
      <c r="B362" s="41" t="s">
        <v>381</v>
      </c>
      <c r="C362" s="42"/>
      <c r="D362" s="43"/>
      <c r="E362" s="38"/>
      <c r="F362" s="39"/>
    </row>
    <row r="363" spans="1:6" s="4" customFormat="1" ht="24" customHeight="1">
      <c r="A363" s="194"/>
      <c r="B363" s="41" t="s">
        <v>382</v>
      </c>
      <c r="C363" s="42"/>
      <c r="D363" s="43"/>
      <c r="E363" s="38"/>
      <c r="F363" s="39"/>
    </row>
    <row r="364" spans="1:6" s="4" customFormat="1" ht="24" customHeight="1">
      <c r="A364" s="194"/>
      <c r="B364" s="41" t="s">
        <v>383</v>
      </c>
      <c r="C364" s="42"/>
      <c r="D364" s="43"/>
      <c r="E364" s="38"/>
      <c r="F364" s="39"/>
    </row>
    <row r="365" spans="1:6" s="4" customFormat="1" ht="24" customHeight="1">
      <c r="A365" s="194"/>
      <c r="B365" s="41" t="s">
        <v>384</v>
      </c>
      <c r="C365" s="42"/>
      <c r="D365" s="43"/>
      <c r="E365" s="38"/>
      <c r="F365" s="39"/>
    </row>
    <row r="366" spans="1:6" s="4" customFormat="1" ht="24" customHeight="1">
      <c r="A366" s="194"/>
      <c r="B366" s="41" t="s">
        <v>385</v>
      </c>
      <c r="C366" s="42"/>
      <c r="D366" s="43"/>
      <c r="E366" s="38"/>
      <c r="F366" s="39"/>
    </row>
    <row r="367" spans="1:6" s="4" customFormat="1" ht="24" customHeight="1">
      <c r="A367" s="194"/>
      <c r="B367" s="41" t="s">
        <v>386</v>
      </c>
      <c r="C367" s="42"/>
      <c r="D367" s="43"/>
      <c r="E367" s="38"/>
      <c r="F367" s="39"/>
    </row>
    <row r="368" spans="1:6" s="4" customFormat="1" ht="24" customHeight="1">
      <c r="A368" s="194"/>
      <c r="B368" s="41" t="s">
        <v>387</v>
      </c>
      <c r="C368" s="42"/>
      <c r="D368" s="43"/>
      <c r="E368" s="38"/>
      <c r="F368" s="39"/>
    </row>
    <row r="369" spans="1:6" s="4" customFormat="1" ht="24" customHeight="1">
      <c r="A369" s="194"/>
      <c r="B369" s="41" t="s">
        <v>388</v>
      </c>
      <c r="C369" s="42"/>
      <c r="D369" s="43"/>
      <c r="E369" s="38"/>
      <c r="F369" s="39"/>
    </row>
    <row r="370" spans="1:6" s="4" customFormat="1" ht="24" customHeight="1">
      <c r="A370" s="194"/>
      <c r="B370" s="41" t="s">
        <v>389</v>
      </c>
      <c r="C370" s="42"/>
      <c r="D370" s="43"/>
      <c r="E370" s="38"/>
      <c r="F370" s="39"/>
    </row>
    <row r="371" spans="1:6" s="4" customFormat="1" ht="24" customHeight="1">
      <c r="A371" s="194"/>
      <c r="B371" s="41" t="s">
        <v>390</v>
      </c>
      <c r="C371" s="42"/>
      <c r="D371" s="43"/>
      <c r="E371" s="38"/>
      <c r="F371" s="39"/>
    </row>
    <row r="372" spans="1:6" s="4" customFormat="1" ht="24" customHeight="1">
      <c r="A372" s="194"/>
      <c r="B372" s="41" t="s">
        <v>391</v>
      </c>
      <c r="C372" s="42"/>
      <c r="D372" s="43"/>
      <c r="E372" s="38"/>
      <c r="F372" s="39"/>
    </row>
    <row r="373" spans="1:6" s="4" customFormat="1" ht="24" customHeight="1">
      <c r="A373" s="194"/>
      <c r="B373" s="41" t="s">
        <v>392</v>
      </c>
      <c r="C373" s="42"/>
      <c r="D373" s="43"/>
      <c r="E373" s="38"/>
      <c r="F373" s="39"/>
    </row>
    <row r="374" spans="1:6" s="4" customFormat="1" ht="24" customHeight="1">
      <c r="A374" s="194"/>
      <c r="B374" s="41" t="s">
        <v>393</v>
      </c>
      <c r="C374" s="42"/>
      <c r="D374" s="43"/>
      <c r="E374" s="38"/>
      <c r="F374" s="39"/>
    </row>
    <row r="375" spans="1:6" s="4" customFormat="1" ht="24" customHeight="1">
      <c r="A375" s="194"/>
      <c r="B375" s="41" t="s">
        <v>394</v>
      </c>
      <c r="C375" s="42"/>
      <c r="D375" s="43"/>
      <c r="E375" s="38"/>
      <c r="F375" s="39"/>
    </row>
    <row r="376" spans="1:6" s="4" customFormat="1" ht="24" customHeight="1">
      <c r="A376" s="194"/>
      <c r="B376" s="41" t="s">
        <v>395</v>
      </c>
      <c r="C376" s="42"/>
      <c r="D376" s="43"/>
      <c r="E376" s="38"/>
      <c r="F376" s="39"/>
    </row>
    <row r="377" spans="1:6" s="4" customFormat="1" ht="24" customHeight="1">
      <c r="A377" s="194"/>
      <c r="B377" s="41" t="s">
        <v>396</v>
      </c>
      <c r="C377" s="42"/>
      <c r="D377" s="43"/>
      <c r="E377" s="38"/>
      <c r="F377" s="39"/>
    </row>
    <row r="378" spans="1:6" s="4" customFormat="1" ht="24" customHeight="1">
      <c r="A378" s="194"/>
      <c r="B378" s="41" t="s">
        <v>415</v>
      </c>
      <c r="C378" s="42"/>
      <c r="D378" s="43"/>
      <c r="E378" s="38"/>
      <c r="F378" s="39"/>
    </row>
    <row r="379" spans="1:6" s="4" customFormat="1" ht="24" customHeight="1">
      <c r="A379" s="229"/>
      <c r="B379" s="41" t="s">
        <v>398</v>
      </c>
      <c r="C379" s="42">
        <v>1</v>
      </c>
      <c r="D379" s="43" t="s">
        <v>26</v>
      </c>
      <c r="E379" s="38"/>
      <c r="F379" s="39">
        <f t="shared" ref="F379:F391" si="8">$C379*E379</f>
        <v>0</v>
      </c>
    </row>
    <row r="380" spans="1:6" s="4" customFormat="1" ht="33.75" customHeight="1">
      <c r="A380" s="230" t="s">
        <v>43</v>
      </c>
      <c r="B380" s="41" t="s">
        <v>416</v>
      </c>
      <c r="C380" s="42"/>
      <c r="D380" s="43"/>
      <c r="E380" s="38"/>
      <c r="F380" s="39"/>
    </row>
    <row r="381" spans="1:6" s="4" customFormat="1" ht="33.75" customHeight="1">
      <c r="A381" s="229"/>
      <c r="B381" s="41" t="s">
        <v>218</v>
      </c>
      <c r="C381" s="42">
        <v>20</v>
      </c>
      <c r="D381" s="43" t="s">
        <v>39</v>
      </c>
      <c r="E381" s="38"/>
      <c r="F381" s="39">
        <f t="shared" si="8"/>
        <v>0</v>
      </c>
    </row>
    <row r="382" spans="1:6" s="4" customFormat="1" ht="33.75" customHeight="1">
      <c r="A382" s="40" t="s">
        <v>44</v>
      </c>
      <c r="B382" s="41" t="s">
        <v>417</v>
      </c>
      <c r="C382" s="42">
        <v>1</v>
      </c>
      <c r="D382" s="43" t="s">
        <v>18</v>
      </c>
      <c r="E382" s="38"/>
      <c r="F382" s="39">
        <f t="shared" si="8"/>
        <v>0</v>
      </c>
    </row>
    <row r="383" spans="1:6" s="4" customFormat="1" ht="21.75" customHeight="1">
      <c r="A383" s="230" t="s">
        <v>45</v>
      </c>
      <c r="B383" s="41" t="s">
        <v>404</v>
      </c>
      <c r="C383" s="42"/>
      <c r="D383" s="43"/>
      <c r="E383" s="38"/>
      <c r="F383" s="39"/>
    </row>
    <row r="384" spans="1:6" s="4" customFormat="1" ht="21.75" customHeight="1">
      <c r="A384" s="194"/>
      <c r="B384" s="41" t="s">
        <v>405</v>
      </c>
      <c r="C384" s="42"/>
      <c r="D384" s="43"/>
      <c r="E384" s="38"/>
      <c r="F384" s="39"/>
    </row>
    <row r="385" spans="1:6" s="4" customFormat="1" ht="21.75" customHeight="1">
      <c r="A385" s="229"/>
      <c r="B385" s="41" t="s">
        <v>406</v>
      </c>
      <c r="C385" s="42">
        <v>1</v>
      </c>
      <c r="D385" s="43" t="s">
        <v>26</v>
      </c>
      <c r="E385" s="38"/>
      <c r="F385" s="39">
        <f t="shared" si="8"/>
        <v>0</v>
      </c>
    </row>
    <row r="386" spans="1:6" s="4" customFormat="1" ht="33.75" customHeight="1">
      <c r="A386" s="40" t="s">
        <v>46</v>
      </c>
      <c r="B386" s="41" t="s">
        <v>407</v>
      </c>
      <c r="C386" s="42">
        <v>1</v>
      </c>
      <c r="D386" s="43" t="s">
        <v>18</v>
      </c>
      <c r="E386" s="38"/>
      <c r="F386" s="39">
        <f t="shared" si="8"/>
        <v>0</v>
      </c>
    </row>
    <row r="387" spans="1:6" s="4" customFormat="1" ht="33.75" customHeight="1">
      <c r="A387" s="40" t="s">
        <v>47</v>
      </c>
      <c r="B387" s="41" t="s">
        <v>408</v>
      </c>
      <c r="C387" s="42">
        <v>1</v>
      </c>
      <c r="D387" s="43" t="s">
        <v>18</v>
      </c>
      <c r="E387" s="38"/>
      <c r="F387" s="39">
        <f t="shared" si="8"/>
        <v>0</v>
      </c>
    </row>
    <row r="388" spans="1:6" s="4" customFormat="1" ht="33.75" customHeight="1">
      <c r="A388" s="40" t="s">
        <v>48</v>
      </c>
      <c r="B388" s="41" t="s">
        <v>409</v>
      </c>
      <c r="C388" s="42">
        <v>1</v>
      </c>
      <c r="D388" s="43" t="s">
        <v>26</v>
      </c>
      <c r="E388" s="38"/>
      <c r="F388" s="39">
        <f t="shared" si="8"/>
        <v>0</v>
      </c>
    </row>
    <row r="389" spans="1:6" s="4" customFormat="1" ht="33.75" customHeight="1">
      <c r="A389" s="40" t="s">
        <v>49</v>
      </c>
      <c r="B389" s="41" t="s">
        <v>410</v>
      </c>
      <c r="C389" s="42">
        <v>1</v>
      </c>
      <c r="D389" s="43" t="s">
        <v>26</v>
      </c>
      <c r="E389" s="38"/>
      <c r="F389" s="39">
        <f t="shared" si="8"/>
        <v>0</v>
      </c>
    </row>
    <row r="390" spans="1:6" s="4" customFormat="1" ht="22.5" customHeight="1">
      <c r="A390" s="230" t="s">
        <v>50</v>
      </c>
      <c r="B390" s="41" t="s">
        <v>411</v>
      </c>
      <c r="C390" s="42"/>
      <c r="D390" s="43"/>
      <c r="E390" s="38"/>
      <c r="F390" s="39"/>
    </row>
    <row r="391" spans="1:6" s="4" customFormat="1" ht="33.75" customHeight="1" thickBot="1">
      <c r="A391" s="194"/>
      <c r="B391" s="110" t="s">
        <v>418</v>
      </c>
      <c r="C391" s="130">
        <v>1</v>
      </c>
      <c r="D391" s="103" t="s">
        <v>26</v>
      </c>
      <c r="E391" s="104"/>
      <c r="F391" s="96">
        <f t="shared" si="8"/>
        <v>0</v>
      </c>
    </row>
    <row r="392" spans="1:6" s="27" customFormat="1" ht="21" customHeight="1" thickBot="1">
      <c r="A392" s="93"/>
      <c r="B392" s="177" t="s">
        <v>414</v>
      </c>
      <c r="C392" s="177"/>
      <c r="D392" s="178"/>
      <c r="E392" s="50"/>
      <c r="F392" s="51">
        <f>SUM(F361:F391)</f>
        <v>0</v>
      </c>
    </row>
    <row r="393" spans="1:6" s="4" customFormat="1" ht="12.75" customHeight="1">
      <c r="A393" s="86"/>
      <c r="B393" s="87"/>
      <c r="C393" s="88"/>
      <c r="D393" s="89"/>
      <c r="E393" s="90"/>
      <c r="F393" s="90"/>
    </row>
    <row r="394" spans="1:6" s="14" customFormat="1" ht="14.25" customHeight="1">
      <c r="A394" s="220" t="s">
        <v>259</v>
      </c>
      <c r="B394" s="224" t="s">
        <v>419</v>
      </c>
      <c r="C394" s="225"/>
      <c r="D394" s="225"/>
      <c r="E394" s="222"/>
      <c r="F394" s="222"/>
    </row>
    <row r="395" spans="1:6" s="14" customFormat="1" ht="14.25" customHeight="1" thickBot="1">
      <c r="A395" s="12"/>
      <c r="B395" s="151"/>
      <c r="C395" s="151"/>
      <c r="D395" s="151"/>
      <c r="E395" s="151"/>
      <c r="F395" s="151"/>
    </row>
    <row r="396" spans="1:6" s="27" customFormat="1" ht="24" customHeight="1">
      <c r="A396" s="21" t="s">
        <v>4</v>
      </c>
      <c r="B396" s="22" t="s">
        <v>5</v>
      </c>
      <c r="C396" s="23" t="s">
        <v>6</v>
      </c>
      <c r="D396" s="24" t="s">
        <v>7</v>
      </c>
      <c r="E396" s="25" t="s">
        <v>9</v>
      </c>
      <c r="F396" s="26" t="s">
        <v>10</v>
      </c>
    </row>
    <row r="397" spans="1:6" s="27" customFormat="1" ht="15" customHeight="1" thickBot="1">
      <c r="A397" s="28" t="s">
        <v>8</v>
      </c>
      <c r="B397" s="29">
        <v>1</v>
      </c>
      <c r="C397" s="30">
        <v>2</v>
      </c>
      <c r="D397" s="31">
        <v>3</v>
      </c>
      <c r="E397" s="32">
        <v>4</v>
      </c>
      <c r="F397" s="33" t="s">
        <v>16</v>
      </c>
    </row>
    <row r="398" spans="1:6" s="4" customFormat="1" ht="23.25" customHeight="1">
      <c r="A398" s="193" t="s">
        <v>51</v>
      </c>
      <c r="B398" s="35" t="s">
        <v>380</v>
      </c>
      <c r="C398" s="36"/>
      <c r="D398" s="37"/>
      <c r="E398" s="38"/>
      <c r="F398" s="39"/>
    </row>
    <row r="399" spans="1:6" s="4" customFormat="1" ht="23.25" customHeight="1">
      <c r="A399" s="194"/>
      <c r="B399" s="41" t="s">
        <v>381</v>
      </c>
      <c r="C399" s="42"/>
      <c r="D399" s="43"/>
      <c r="E399" s="38"/>
      <c r="F399" s="39"/>
    </row>
    <row r="400" spans="1:6" s="4" customFormat="1" ht="23.25" customHeight="1">
      <c r="A400" s="194"/>
      <c r="B400" s="41" t="s">
        <v>382</v>
      </c>
      <c r="C400" s="42"/>
      <c r="D400" s="43"/>
      <c r="E400" s="38"/>
      <c r="F400" s="39"/>
    </row>
    <row r="401" spans="1:6" s="4" customFormat="1" ht="23.25" customHeight="1">
      <c r="A401" s="194"/>
      <c r="B401" s="41" t="s">
        <v>383</v>
      </c>
      <c r="C401" s="42"/>
      <c r="D401" s="43"/>
      <c r="E401" s="38"/>
      <c r="F401" s="39"/>
    </row>
    <row r="402" spans="1:6" s="4" customFormat="1" ht="23.25" customHeight="1">
      <c r="A402" s="194"/>
      <c r="B402" s="41" t="s">
        <v>384</v>
      </c>
      <c r="C402" s="42"/>
      <c r="D402" s="43"/>
      <c r="E402" s="38"/>
      <c r="F402" s="39"/>
    </row>
    <row r="403" spans="1:6" s="4" customFormat="1" ht="23.25" customHeight="1">
      <c r="A403" s="194"/>
      <c r="B403" s="41" t="s">
        <v>385</v>
      </c>
      <c r="C403" s="42"/>
      <c r="D403" s="43"/>
      <c r="E403" s="38"/>
      <c r="F403" s="39"/>
    </row>
    <row r="404" spans="1:6" s="4" customFormat="1" ht="23.25" customHeight="1">
      <c r="A404" s="194"/>
      <c r="B404" s="41" t="s">
        <v>386</v>
      </c>
      <c r="C404" s="42"/>
      <c r="D404" s="43"/>
      <c r="E404" s="38"/>
      <c r="F404" s="39"/>
    </row>
    <row r="405" spans="1:6" s="4" customFormat="1" ht="23.25" customHeight="1">
      <c r="A405" s="194"/>
      <c r="B405" s="41" t="s">
        <v>387</v>
      </c>
      <c r="C405" s="42"/>
      <c r="D405" s="43"/>
      <c r="E405" s="38"/>
      <c r="F405" s="39"/>
    </row>
    <row r="406" spans="1:6" s="4" customFormat="1" ht="23.25" customHeight="1">
      <c r="A406" s="194"/>
      <c r="B406" s="41" t="s">
        <v>388</v>
      </c>
      <c r="C406" s="42"/>
      <c r="D406" s="43"/>
      <c r="E406" s="38"/>
      <c r="F406" s="39"/>
    </row>
    <row r="407" spans="1:6" s="4" customFormat="1" ht="23.25" customHeight="1">
      <c r="A407" s="194"/>
      <c r="B407" s="41" t="s">
        <v>389</v>
      </c>
      <c r="C407" s="42"/>
      <c r="D407" s="43"/>
      <c r="E407" s="38"/>
      <c r="F407" s="39"/>
    </row>
    <row r="408" spans="1:6" s="4" customFormat="1" ht="23.25" customHeight="1">
      <c r="A408" s="194"/>
      <c r="B408" s="41" t="s">
        <v>390</v>
      </c>
      <c r="C408" s="42"/>
      <c r="D408" s="43"/>
      <c r="E408" s="38"/>
      <c r="F408" s="39"/>
    </row>
    <row r="409" spans="1:6" s="4" customFormat="1" ht="23.25" customHeight="1">
      <c r="A409" s="194"/>
      <c r="B409" s="41" t="s">
        <v>391</v>
      </c>
      <c r="C409" s="42"/>
      <c r="D409" s="43"/>
      <c r="E409" s="38"/>
      <c r="F409" s="39"/>
    </row>
    <row r="410" spans="1:6" s="4" customFormat="1" ht="23.25" customHeight="1">
      <c r="A410" s="194"/>
      <c r="B410" s="41" t="s">
        <v>392</v>
      </c>
      <c r="C410" s="42"/>
      <c r="D410" s="43"/>
      <c r="E410" s="38"/>
      <c r="F410" s="39"/>
    </row>
    <row r="411" spans="1:6" s="4" customFormat="1" ht="23.25" customHeight="1">
      <c r="A411" s="194"/>
      <c r="B411" s="41" t="s">
        <v>393</v>
      </c>
      <c r="C411" s="42"/>
      <c r="D411" s="43"/>
      <c r="E411" s="38"/>
      <c r="F411" s="39"/>
    </row>
    <row r="412" spans="1:6" s="4" customFormat="1" ht="23.25" customHeight="1">
      <c r="A412" s="194"/>
      <c r="B412" s="41" t="s">
        <v>394</v>
      </c>
      <c r="C412" s="42"/>
      <c r="D412" s="43"/>
      <c r="E412" s="38"/>
      <c r="F412" s="39"/>
    </row>
    <row r="413" spans="1:6" s="4" customFormat="1" ht="23.25" customHeight="1">
      <c r="A413" s="194"/>
      <c r="B413" s="41" t="s">
        <v>395</v>
      </c>
      <c r="C413" s="42"/>
      <c r="D413" s="43"/>
      <c r="E413" s="38"/>
      <c r="F413" s="39"/>
    </row>
    <row r="414" spans="1:6" s="4" customFormat="1" ht="23.25" customHeight="1">
      <c r="A414" s="194"/>
      <c r="B414" s="41" t="s">
        <v>420</v>
      </c>
      <c r="C414" s="42"/>
      <c r="D414" s="43"/>
      <c r="E414" s="38"/>
      <c r="F414" s="39"/>
    </row>
    <row r="415" spans="1:6" s="4" customFormat="1" ht="23.25" customHeight="1">
      <c r="A415" s="194"/>
      <c r="B415" s="41" t="s">
        <v>397</v>
      </c>
      <c r="C415" s="42"/>
      <c r="D415" s="43"/>
      <c r="E415" s="38"/>
      <c r="F415" s="39"/>
    </row>
    <row r="416" spans="1:6" s="4" customFormat="1" ht="23.25" customHeight="1">
      <c r="A416" s="229"/>
      <c r="B416" s="41" t="s">
        <v>398</v>
      </c>
      <c r="C416" s="42">
        <v>1</v>
      </c>
      <c r="D416" s="43" t="s">
        <v>26</v>
      </c>
      <c r="E416" s="38"/>
      <c r="F416" s="39">
        <f t="shared" ref="F416:F430" si="9">$C416*E416</f>
        <v>0</v>
      </c>
    </row>
    <row r="417" spans="1:6" s="4" customFormat="1" ht="33.75" customHeight="1">
      <c r="A417" s="230" t="s">
        <v>52</v>
      </c>
      <c r="B417" s="41" t="s">
        <v>416</v>
      </c>
      <c r="C417" s="42"/>
      <c r="D417" s="43"/>
      <c r="E417" s="38"/>
      <c r="F417" s="39"/>
    </row>
    <row r="418" spans="1:6" s="4" customFormat="1" ht="33.75" customHeight="1">
      <c r="A418" s="229"/>
      <c r="B418" s="41" t="s">
        <v>189</v>
      </c>
      <c r="C418" s="42">
        <v>35</v>
      </c>
      <c r="D418" s="43" t="s">
        <v>39</v>
      </c>
      <c r="E418" s="38"/>
      <c r="F418" s="39">
        <f t="shared" si="9"/>
        <v>0</v>
      </c>
    </row>
    <row r="419" spans="1:6" s="4" customFormat="1" ht="24.75" customHeight="1">
      <c r="A419" s="230" t="s">
        <v>87</v>
      </c>
      <c r="B419" s="41" t="s">
        <v>400</v>
      </c>
      <c r="C419" s="42"/>
      <c r="D419" s="43"/>
      <c r="E419" s="38"/>
      <c r="F419" s="39"/>
    </row>
    <row r="420" spans="1:6" s="4" customFormat="1" ht="24.75" customHeight="1">
      <c r="A420" s="229"/>
      <c r="B420" s="41" t="s">
        <v>422</v>
      </c>
      <c r="C420" s="42">
        <v>1</v>
      </c>
      <c r="D420" s="43" t="s">
        <v>18</v>
      </c>
      <c r="E420" s="38"/>
      <c r="F420" s="39">
        <f t="shared" si="9"/>
        <v>0</v>
      </c>
    </row>
    <row r="421" spans="1:6" s="4" customFormat="1" ht="33.75" customHeight="1">
      <c r="A421" s="40" t="s">
        <v>88</v>
      </c>
      <c r="B421" s="41" t="s">
        <v>423</v>
      </c>
      <c r="C421" s="42">
        <v>1</v>
      </c>
      <c r="D421" s="43" t="s">
        <v>18</v>
      </c>
      <c r="E421" s="38"/>
      <c r="F421" s="39">
        <f t="shared" si="9"/>
        <v>0</v>
      </c>
    </row>
    <row r="422" spans="1:6" s="4" customFormat="1" ht="19.5" customHeight="1">
      <c r="A422" s="230" t="s">
        <v>89</v>
      </c>
      <c r="B422" s="41" t="s">
        <v>404</v>
      </c>
      <c r="C422" s="42"/>
      <c r="D422" s="43"/>
      <c r="E422" s="38"/>
      <c r="F422" s="39"/>
    </row>
    <row r="423" spans="1:6" s="4" customFormat="1" ht="19.5" customHeight="1">
      <c r="A423" s="194"/>
      <c r="B423" s="41" t="s">
        <v>405</v>
      </c>
      <c r="C423" s="42"/>
      <c r="D423" s="43"/>
      <c r="E423" s="38"/>
      <c r="F423" s="39"/>
    </row>
    <row r="424" spans="1:6" s="4" customFormat="1" ht="19.5" customHeight="1">
      <c r="A424" s="229"/>
      <c r="B424" s="41" t="s">
        <v>406</v>
      </c>
      <c r="C424" s="42">
        <v>1</v>
      </c>
      <c r="D424" s="43" t="s">
        <v>26</v>
      </c>
      <c r="E424" s="38"/>
      <c r="F424" s="39">
        <f t="shared" si="9"/>
        <v>0</v>
      </c>
    </row>
    <row r="425" spans="1:6" s="4" customFormat="1" ht="33.75" customHeight="1">
      <c r="A425" s="40" t="s">
        <v>90</v>
      </c>
      <c r="B425" s="41" t="s">
        <v>407</v>
      </c>
      <c r="C425" s="42">
        <v>1</v>
      </c>
      <c r="D425" s="43" t="s">
        <v>18</v>
      </c>
      <c r="E425" s="38"/>
      <c r="F425" s="39">
        <f t="shared" si="9"/>
        <v>0</v>
      </c>
    </row>
    <row r="426" spans="1:6" s="4" customFormat="1" ht="33.75" customHeight="1">
      <c r="A426" s="40" t="s">
        <v>101</v>
      </c>
      <c r="B426" s="41" t="s">
        <v>408</v>
      </c>
      <c r="C426" s="42">
        <v>1</v>
      </c>
      <c r="D426" s="43" t="s">
        <v>18</v>
      </c>
      <c r="E426" s="38"/>
      <c r="F426" s="39">
        <f t="shared" si="9"/>
        <v>0</v>
      </c>
    </row>
    <row r="427" spans="1:6" s="4" customFormat="1" ht="33.75" customHeight="1">
      <c r="A427" s="40" t="s">
        <v>102</v>
      </c>
      <c r="B427" s="41" t="s">
        <v>409</v>
      </c>
      <c r="C427" s="42">
        <v>1</v>
      </c>
      <c r="D427" s="43" t="s">
        <v>26</v>
      </c>
      <c r="E427" s="38"/>
      <c r="F427" s="39">
        <f t="shared" si="9"/>
        <v>0</v>
      </c>
    </row>
    <row r="428" spans="1:6" s="4" customFormat="1" ht="33.75" customHeight="1">
      <c r="A428" s="40" t="s">
        <v>103</v>
      </c>
      <c r="B428" s="41" t="s">
        <v>410</v>
      </c>
      <c r="C428" s="42">
        <v>1</v>
      </c>
      <c r="D428" s="43" t="s">
        <v>26</v>
      </c>
      <c r="E428" s="38"/>
      <c r="F428" s="39">
        <f t="shared" si="9"/>
        <v>0</v>
      </c>
    </row>
    <row r="429" spans="1:6" s="4" customFormat="1" ht="23.25" customHeight="1">
      <c r="A429" s="230" t="s">
        <v>104</v>
      </c>
      <c r="B429" s="41" t="s">
        <v>411</v>
      </c>
      <c r="C429" s="42"/>
      <c r="D429" s="43"/>
      <c r="E429" s="38"/>
      <c r="F429" s="39">
        <f t="shared" si="9"/>
        <v>0</v>
      </c>
    </row>
    <row r="430" spans="1:6" s="4" customFormat="1" ht="33.75" customHeight="1" thickBot="1">
      <c r="A430" s="194"/>
      <c r="B430" s="110" t="s">
        <v>418</v>
      </c>
      <c r="C430" s="130">
        <v>1</v>
      </c>
      <c r="D430" s="103" t="s">
        <v>26</v>
      </c>
      <c r="E430" s="104"/>
      <c r="F430" s="96">
        <f t="shared" si="9"/>
        <v>0</v>
      </c>
    </row>
    <row r="431" spans="1:6" s="27" customFormat="1" ht="21" customHeight="1" thickBot="1">
      <c r="A431" s="93"/>
      <c r="B431" s="177" t="s">
        <v>424</v>
      </c>
      <c r="C431" s="177"/>
      <c r="D431" s="178"/>
      <c r="E431" s="50"/>
      <c r="F431" s="51">
        <f>SUM(F398:F430)</f>
        <v>0</v>
      </c>
    </row>
    <row r="432" spans="1:6" s="4" customFormat="1" ht="12.75" customHeight="1">
      <c r="A432" s="86"/>
      <c r="B432" s="87"/>
      <c r="C432" s="88"/>
      <c r="D432" s="89"/>
      <c r="E432" s="90"/>
      <c r="F432" s="90"/>
    </row>
    <row r="433" spans="1:6" s="14" customFormat="1" ht="14.25" customHeight="1">
      <c r="A433" s="220" t="s">
        <v>425</v>
      </c>
      <c r="B433" s="224" t="s">
        <v>426</v>
      </c>
      <c r="C433" s="225"/>
      <c r="D433" s="225"/>
      <c r="E433" s="222"/>
      <c r="F433" s="222"/>
    </row>
    <row r="434" spans="1:6" s="14" customFormat="1" ht="14.25" customHeight="1" thickBot="1">
      <c r="A434" s="12"/>
      <c r="B434" s="151"/>
      <c r="C434" s="151"/>
      <c r="D434" s="151"/>
      <c r="E434" s="151"/>
      <c r="F434" s="151"/>
    </row>
    <row r="435" spans="1:6" s="27" customFormat="1" ht="24" customHeight="1">
      <c r="A435" s="21" t="s">
        <v>4</v>
      </c>
      <c r="B435" s="22" t="s">
        <v>5</v>
      </c>
      <c r="C435" s="23" t="s">
        <v>6</v>
      </c>
      <c r="D435" s="24" t="s">
        <v>7</v>
      </c>
      <c r="E435" s="25" t="s">
        <v>9</v>
      </c>
      <c r="F435" s="26" t="s">
        <v>10</v>
      </c>
    </row>
    <row r="436" spans="1:6" s="27" customFormat="1" ht="15" customHeight="1" thickBot="1">
      <c r="A436" s="28" t="s">
        <v>8</v>
      </c>
      <c r="B436" s="29">
        <v>1</v>
      </c>
      <c r="C436" s="30">
        <v>2</v>
      </c>
      <c r="D436" s="31">
        <v>3</v>
      </c>
      <c r="E436" s="32">
        <v>4</v>
      </c>
      <c r="F436" s="33" t="s">
        <v>16</v>
      </c>
    </row>
    <row r="437" spans="1:6" s="4" customFormat="1" ht="24.75" customHeight="1">
      <c r="A437" s="193" t="s">
        <v>105</v>
      </c>
      <c r="B437" s="35" t="s">
        <v>380</v>
      </c>
      <c r="C437" s="36"/>
      <c r="D437" s="37"/>
      <c r="E437" s="38"/>
      <c r="F437" s="39"/>
    </row>
    <row r="438" spans="1:6" s="4" customFormat="1" ht="24.75" customHeight="1">
      <c r="A438" s="194"/>
      <c r="B438" s="41" t="s">
        <v>381</v>
      </c>
      <c r="C438" s="42"/>
      <c r="D438" s="43"/>
      <c r="E438" s="38"/>
      <c r="F438" s="39"/>
    </row>
    <row r="439" spans="1:6" s="4" customFormat="1" ht="24.75" customHeight="1">
      <c r="A439" s="194"/>
      <c r="B439" s="41" t="s">
        <v>382</v>
      </c>
      <c r="C439" s="42"/>
      <c r="D439" s="43"/>
      <c r="E439" s="38"/>
      <c r="F439" s="39"/>
    </row>
    <row r="440" spans="1:6" s="4" customFormat="1" ht="24.75" customHeight="1">
      <c r="A440" s="194"/>
      <c r="B440" s="41" t="s">
        <v>383</v>
      </c>
      <c r="C440" s="42"/>
      <c r="D440" s="43"/>
      <c r="E440" s="38"/>
      <c r="F440" s="39"/>
    </row>
    <row r="441" spans="1:6" s="4" customFormat="1" ht="24.75" customHeight="1">
      <c r="A441" s="194"/>
      <c r="B441" s="41" t="s">
        <v>384</v>
      </c>
      <c r="C441" s="42"/>
      <c r="D441" s="43"/>
      <c r="E441" s="38"/>
      <c r="F441" s="39"/>
    </row>
    <row r="442" spans="1:6" s="4" customFormat="1" ht="24.75" customHeight="1">
      <c r="A442" s="194"/>
      <c r="B442" s="41" t="s">
        <v>385</v>
      </c>
      <c r="C442" s="42"/>
      <c r="D442" s="43"/>
      <c r="E442" s="38"/>
      <c r="F442" s="39"/>
    </row>
    <row r="443" spans="1:6" s="4" customFormat="1" ht="24.75" customHeight="1">
      <c r="A443" s="194"/>
      <c r="B443" s="41" t="s">
        <v>386</v>
      </c>
      <c r="C443" s="42"/>
      <c r="D443" s="43"/>
      <c r="E443" s="38"/>
      <c r="F443" s="39"/>
    </row>
    <row r="444" spans="1:6" s="4" customFormat="1" ht="24.75" customHeight="1">
      <c r="A444" s="194"/>
      <c r="B444" s="41" t="s">
        <v>387</v>
      </c>
      <c r="C444" s="42"/>
      <c r="D444" s="43"/>
      <c r="E444" s="38"/>
      <c r="F444" s="39"/>
    </row>
    <row r="445" spans="1:6" s="4" customFormat="1" ht="24.75" customHeight="1">
      <c r="A445" s="194"/>
      <c r="B445" s="41" t="s">
        <v>388</v>
      </c>
      <c r="C445" s="42"/>
      <c r="D445" s="43"/>
      <c r="E445" s="38"/>
      <c r="F445" s="39"/>
    </row>
    <row r="446" spans="1:6" s="4" customFormat="1" ht="24.75" customHeight="1">
      <c r="A446" s="194"/>
      <c r="B446" s="41" t="s">
        <v>389</v>
      </c>
      <c r="C446" s="42"/>
      <c r="D446" s="43"/>
      <c r="E446" s="38"/>
      <c r="F446" s="39"/>
    </row>
    <row r="447" spans="1:6" s="4" customFormat="1" ht="24.75" customHeight="1">
      <c r="A447" s="194"/>
      <c r="B447" s="41" t="s">
        <v>390</v>
      </c>
      <c r="C447" s="42"/>
      <c r="D447" s="43"/>
      <c r="E447" s="38"/>
      <c r="F447" s="39"/>
    </row>
    <row r="448" spans="1:6" s="4" customFormat="1" ht="24.75" customHeight="1">
      <c r="A448" s="194"/>
      <c r="B448" s="41" t="s">
        <v>391</v>
      </c>
      <c r="C448" s="42"/>
      <c r="D448" s="43"/>
      <c r="E448" s="38"/>
      <c r="F448" s="39"/>
    </row>
    <row r="449" spans="1:6" s="4" customFormat="1" ht="24.75" customHeight="1">
      <c r="A449" s="194"/>
      <c r="B449" s="41" t="s">
        <v>392</v>
      </c>
      <c r="C449" s="42"/>
      <c r="D449" s="43"/>
      <c r="E449" s="38"/>
      <c r="F449" s="39"/>
    </row>
    <row r="450" spans="1:6" s="4" customFormat="1" ht="24.75" customHeight="1">
      <c r="A450" s="194"/>
      <c r="B450" s="41" t="s">
        <v>393</v>
      </c>
      <c r="C450" s="42"/>
      <c r="D450" s="43"/>
      <c r="E450" s="38"/>
      <c r="F450" s="39"/>
    </row>
    <row r="451" spans="1:6" s="4" customFormat="1" ht="24.75" customHeight="1">
      <c r="A451" s="194"/>
      <c r="B451" s="41" t="s">
        <v>394</v>
      </c>
      <c r="C451" s="42"/>
      <c r="D451" s="43"/>
      <c r="E451" s="38"/>
      <c r="F451" s="39"/>
    </row>
    <row r="452" spans="1:6" s="4" customFormat="1" ht="24.75" customHeight="1">
      <c r="A452" s="194"/>
      <c r="B452" s="41" t="s">
        <v>395</v>
      </c>
      <c r="C452" s="42"/>
      <c r="D452" s="43"/>
      <c r="E452" s="38"/>
      <c r="F452" s="39"/>
    </row>
    <row r="453" spans="1:6" s="4" customFormat="1" ht="24.75" customHeight="1">
      <c r="A453" s="194"/>
      <c r="B453" s="41" t="s">
        <v>427</v>
      </c>
      <c r="C453" s="42"/>
      <c r="D453" s="43"/>
      <c r="E453" s="38"/>
      <c r="F453" s="39"/>
    </row>
    <row r="454" spans="1:6" s="4" customFormat="1" ht="24.75" customHeight="1">
      <c r="A454" s="194"/>
      <c r="B454" s="41" t="s">
        <v>428</v>
      </c>
      <c r="C454" s="42"/>
      <c r="D454" s="43"/>
      <c r="E454" s="38"/>
      <c r="F454" s="39"/>
    </row>
    <row r="455" spans="1:6" s="4" customFormat="1" ht="24.75" customHeight="1">
      <c r="A455" s="229"/>
      <c r="B455" s="41" t="s">
        <v>398</v>
      </c>
      <c r="C455" s="42">
        <v>1</v>
      </c>
      <c r="D455" s="43" t="s">
        <v>26</v>
      </c>
      <c r="E455" s="38"/>
      <c r="F455" s="39">
        <f t="shared" ref="F455:F467" si="10">$C455*E455</f>
        <v>0</v>
      </c>
    </row>
    <row r="456" spans="1:6" s="4" customFormat="1" ht="33.75" customHeight="1">
      <c r="A456" s="230" t="s">
        <v>106</v>
      </c>
      <c r="B456" s="41" t="s">
        <v>416</v>
      </c>
      <c r="C456" s="42"/>
      <c r="D456" s="43"/>
      <c r="E456" s="38"/>
      <c r="F456" s="39"/>
    </row>
    <row r="457" spans="1:6" s="4" customFormat="1" ht="33.75" customHeight="1">
      <c r="A457" s="229"/>
      <c r="B457" s="41" t="s">
        <v>219</v>
      </c>
      <c r="C457" s="42">
        <v>20</v>
      </c>
      <c r="D457" s="43" t="s">
        <v>39</v>
      </c>
      <c r="E457" s="38"/>
      <c r="F457" s="39">
        <f t="shared" si="10"/>
        <v>0</v>
      </c>
    </row>
    <row r="458" spans="1:6" s="4" customFormat="1" ht="33.75" customHeight="1">
      <c r="A458" s="40" t="s">
        <v>107</v>
      </c>
      <c r="B458" s="41" t="s">
        <v>429</v>
      </c>
      <c r="C458" s="42">
        <v>1</v>
      </c>
      <c r="D458" s="43" t="s">
        <v>18</v>
      </c>
      <c r="E458" s="38"/>
      <c r="F458" s="39">
        <f t="shared" si="10"/>
        <v>0</v>
      </c>
    </row>
    <row r="459" spans="1:6" s="4" customFormat="1" ht="22.5" customHeight="1">
      <c r="A459" s="230" t="s">
        <v>108</v>
      </c>
      <c r="B459" s="41" t="s">
        <v>404</v>
      </c>
      <c r="C459" s="42"/>
      <c r="D459" s="43"/>
      <c r="E459" s="38"/>
      <c r="F459" s="39"/>
    </row>
    <row r="460" spans="1:6" s="4" customFormat="1" ht="22.5" customHeight="1">
      <c r="A460" s="194"/>
      <c r="B460" s="41" t="s">
        <v>405</v>
      </c>
      <c r="C460" s="42"/>
      <c r="D460" s="43"/>
      <c r="E460" s="38"/>
      <c r="F460" s="39"/>
    </row>
    <row r="461" spans="1:6" s="4" customFormat="1" ht="22.5" customHeight="1">
      <c r="A461" s="229"/>
      <c r="B461" s="41" t="s">
        <v>406</v>
      </c>
      <c r="C461" s="42">
        <v>1</v>
      </c>
      <c r="D461" s="43" t="s">
        <v>26</v>
      </c>
      <c r="E461" s="38"/>
      <c r="F461" s="39">
        <f t="shared" si="10"/>
        <v>0</v>
      </c>
    </row>
    <row r="462" spans="1:6" s="4" customFormat="1" ht="33.75" customHeight="1">
      <c r="A462" s="40" t="s">
        <v>109</v>
      </c>
      <c r="B462" s="41" t="s">
        <v>407</v>
      </c>
      <c r="C462" s="42">
        <v>1</v>
      </c>
      <c r="D462" s="43" t="s">
        <v>18</v>
      </c>
      <c r="E462" s="38"/>
      <c r="F462" s="39">
        <f t="shared" si="10"/>
        <v>0</v>
      </c>
    </row>
    <row r="463" spans="1:6" s="4" customFormat="1" ht="33.75" customHeight="1">
      <c r="A463" s="40" t="s">
        <v>110</v>
      </c>
      <c r="B463" s="41" t="s">
        <v>408</v>
      </c>
      <c r="C463" s="42">
        <v>1</v>
      </c>
      <c r="D463" s="43" t="s">
        <v>18</v>
      </c>
      <c r="E463" s="38"/>
      <c r="F463" s="39">
        <f t="shared" si="10"/>
        <v>0</v>
      </c>
    </row>
    <row r="464" spans="1:6" s="4" customFormat="1" ht="33.75" customHeight="1">
      <c r="A464" s="40" t="s">
        <v>111</v>
      </c>
      <c r="B464" s="41" t="s">
        <v>409</v>
      </c>
      <c r="C464" s="42">
        <v>1</v>
      </c>
      <c r="D464" s="43" t="s">
        <v>26</v>
      </c>
      <c r="E464" s="38"/>
      <c r="F464" s="39">
        <f t="shared" si="10"/>
        <v>0</v>
      </c>
    </row>
    <row r="465" spans="1:6" s="4" customFormat="1" ht="33.75" customHeight="1">
      <c r="A465" s="40" t="s">
        <v>112</v>
      </c>
      <c r="B465" s="41" t="s">
        <v>410</v>
      </c>
      <c r="C465" s="42">
        <v>1</v>
      </c>
      <c r="D465" s="43" t="s">
        <v>26</v>
      </c>
      <c r="E465" s="38"/>
      <c r="F465" s="39">
        <f t="shared" si="10"/>
        <v>0</v>
      </c>
    </row>
    <row r="466" spans="1:6" s="4" customFormat="1" ht="21" customHeight="1">
      <c r="A466" s="230" t="s">
        <v>113</v>
      </c>
      <c r="B466" s="41" t="s">
        <v>411</v>
      </c>
      <c r="C466" s="42"/>
      <c r="D466" s="43"/>
      <c r="E466" s="38"/>
      <c r="F466" s="39"/>
    </row>
    <row r="467" spans="1:6" s="4" customFormat="1" ht="33.75" customHeight="1" thickBot="1">
      <c r="A467" s="194"/>
      <c r="B467" s="110" t="s">
        <v>418</v>
      </c>
      <c r="C467" s="130">
        <v>1</v>
      </c>
      <c r="D467" s="103" t="s">
        <v>26</v>
      </c>
      <c r="E467" s="104"/>
      <c r="F467" s="96">
        <f t="shared" si="10"/>
        <v>0</v>
      </c>
    </row>
    <row r="468" spans="1:6" s="27" customFormat="1" ht="21" customHeight="1" thickBot="1">
      <c r="A468" s="93"/>
      <c r="B468" s="177" t="s">
        <v>430</v>
      </c>
      <c r="C468" s="177"/>
      <c r="D468" s="178"/>
      <c r="E468" s="50"/>
      <c r="F468" s="51">
        <f>SUM(F437:F467)</f>
        <v>0</v>
      </c>
    </row>
    <row r="469" spans="1:6" s="4" customFormat="1" ht="12.75" customHeight="1">
      <c r="A469" s="86"/>
      <c r="B469" s="87"/>
      <c r="C469" s="88"/>
      <c r="D469" s="89"/>
      <c r="E469" s="90"/>
      <c r="F469" s="90"/>
    </row>
    <row r="470" spans="1:6" s="14" customFormat="1" ht="14.25" customHeight="1">
      <c r="A470" s="220" t="s">
        <v>431</v>
      </c>
      <c r="B470" s="224" t="s">
        <v>432</v>
      </c>
      <c r="C470" s="225"/>
      <c r="D470" s="225"/>
      <c r="E470" s="222"/>
      <c r="F470" s="222"/>
    </row>
    <row r="471" spans="1:6" s="14" customFormat="1" ht="14.25" customHeight="1" thickBot="1">
      <c r="A471" s="12"/>
      <c r="B471" s="151"/>
      <c r="C471" s="151"/>
      <c r="D471" s="151"/>
      <c r="E471" s="151"/>
      <c r="F471" s="151"/>
    </row>
    <row r="472" spans="1:6" s="27" customFormat="1" ht="24" customHeight="1">
      <c r="A472" s="21" t="s">
        <v>4</v>
      </c>
      <c r="B472" s="22" t="s">
        <v>5</v>
      </c>
      <c r="C472" s="23" t="s">
        <v>6</v>
      </c>
      <c r="D472" s="24" t="s">
        <v>7</v>
      </c>
      <c r="E472" s="25" t="s">
        <v>9</v>
      </c>
      <c r="F472" s="26" t="s">
        <v>10</v>
      </c>
    </row>
    <row r="473" spans="1:6" s="27" customFormat="1" ht="15" customHeight="1" thickBot="1">
      <c r="A473" s="28" t="s">
        <v>8</v>
      </c>
      <c r="B473" s="29">
        <v>1</v>
      </c>
      <c r="C473" s="30">
        <v>2</v>
      </c>
      <c r="D473" s="31">
        <v>3</v>
      </c>
      <c r="E473" s="32">
        <v>4</v>
      </c>
      <c r="F473" s="33" t="s">
        <v>16</v>
      </c>
    </row>
    <row r="474" spans="1:6" s="4" customFormat="1" ht="24.75" customHeight="1">
      <c r="A474" s="193" t="s">
        <v>114</v>
      </c>
      <c r="B474" s="35" t="s">
        <v>380</v>
      </c>
      <c r="C474" s="36"/>
      <c r="D474" s="37"/>
      <c r="E474" s="38"/>
      <c r="F474" s="39"/>
    </row>
    <row r="475" spans="1:6" s="4" customFormat="1" ht="24.75" customHeight="1">
      <c r="A475" s="194"/>
      <c r="B475" s="41" t="s">
        <v>381</v>
      </c>
      <c r="C475" s="42"/>
      <c r="D475" s="43"/>
      <c r="E475" s="38"/>
      <c r="F475" s="39"/>
    </row>
    <row r="476" spans="1:6" s="4" customFormat="1" ht="24.75" customHeight="1">
      <c r="A476" s="194"/>
      <c r="B476" s="41" t="s">
        <v>382</v>
      </c>
      <c r="C476" s="42"/>
      <c r="D476" s="43"/>
      <c r="E476" s="38"/>
      <c r="F476" s="39"/>
    </row>
    <row r="477" spans="1:6" s="4" customFormat="1" ht="24.75" customHeight="1">
      <c r="A477" s="194"/>
      <c r="B477" s="41" t="s">
        <v>383</v>
      </c>
      <c r="C477" s="42"/>
      <c r="D477" s="43"/>
      <c r="E477" s="38"/>
      <c r="F477" s="39"/>
    </row>
    <row r="478" spans="1:6" s="4" customFormat="1" ht="24.75" customHeight="1">
      <c r="A478" s="194"/>
      <c r="B478" s="41" t="s">
        <v>384</v>
      </c>
      <c r="C478" s="42"/>
      <c r="D478" s="43"/>
      <c r="E478" s="38"/>
      <c r="F478" s="39"/>
    </row>
    <row r="479" spans="1:6" s="4" customFormat="1" ht="24.75" customHeight="1">
      <c r="A479" s="194"/>
      <c r="B479" s="41" t="s">
        <v>385</v>
      </c>
      <c r="C479" s="42"/>
      <c r="D479" s="43"/>
      <c r="E479" s="38"/>
      <c r="F479" s="39"/>
    </row>
    <row r="480" spans="1:6" s="4" customFormat="1" ht="24.75" customHeight="1">
      <c r="A480" s="194"/>
      <c r="B480" s="41" t="s">
        <v>386</v>
      </c>
      <c r="C480" s="42"/>
      <c r="D480" s="43"/>
      <c r="E480" s="38"/>
      <c r="F480" s="39"/>
    </row>
    <row r="481" spans="1:6" s="4" customFormat="1" ht="24.75" customHeight="1">
      <c r="A481" s="194"/>
      <c r="B481" s="41" t="s">
        <v>387</v>
      </c>
      <c r="C481" s="42"/>
      <c r="D481" s="43"/>
      <c r="E481" s="38"/>
      <c r="F481" s="39"/>
    </row>
    <row r="482" spans="1:6" s="4" customFormat="1" ht="24.75" customHeight="1">
      <c r="A482" s="194"/>
      <c r="B482" s="41" t="s">
        <v>388</v>
      </c>
      <c r="C482" s="42"/>
      <c r="D482" s="43"/>
      <c r="E482" s="38"/>
      <c r="F482" s="39"/>
    </row>
    <row r="483" spans="1:6" s="4" customFormat="1" ht="24.75" customHeight="1">
      <c r="A483" s="194"/>
      <c r="B483" s="41" t="s">
        <v>389</v>
      </c>
      <c r="C483" s="42"/>
      <c r="D483" s="43"/>
      <c r="E483" s="38"/>
      <c r="F483" s="39"/>
    </row>
    <row r="484" spans="1:6" s="4" customFormat="1" ht="24.75" customHeight="1">
      <c r="A484" s="194"/>
      <c r="B484" s="41" t="s">
        <v>390</v>
      </c>
      <c r="C484" s="42"/>
      <c r="D484" s="43"/>
      <c r="E484" s="38"/>
      <c r="F484" s="39"/>
    </row>
    <row r="485" spans="1:6" s="4" customFormat="1" ht="24.75" customHeight="1">
      <c r="A485" s="194"/>
      <c r="B485" s="41" t="s">
        <v>391</v>
      </c>
      <c r="C485" s="42"/>
      <c r="D485" s="43"/>
      <c r="E485" s="38"/>
      <c r="F485" s="39"/>
    </row>
    <row r="486" spans="1:6" s="4" customFormat="1" ht="24.75" customHeight="1">
      <c r="A486" s="194"/>
      <c r="B486" s="41" t="s">
        <v>392</v>
      </c>
      <c r="C486" s="42"/>
      <c r="D486" s="43"/>
      <c r="E486" s="38"/>
      <c r="F486" s="39"/>
    </row>
    <row r="487" spans="1:6" s="4" customFormat="1" ht="24.75" customHeight="1">
      <c r="A487" s="194"/>
      <c r="B487" s="41" t="s">
        <v>393</v>
      </c>
      <c r="C487" s="42"/>
      <c r="D487" s="43"/>
      <c r="E487" s="38"/>
      <c r="F487" s="39"/>
    </row>
    <row r="488" spans="1:6" s="4" customFormat="1" ht="24.75" customHeight="1">
      <c r="A488" s="194"/>
      <c r="B488" s="41" t="s">
        <v>394</v>
      </c>
      <c r="C488" s="42"/>
      <c r="D488" s="43"/>
      <c r="E488" s="38"/>
      <c r="F488" s="39"/>
    </row>
    <row r="489" spans="1:6" s="4" customFormat="1" ht="24.75" customHeight="1">
      <c r="A489" s="194"/>
      <c r="B489" s="41" t="s">
        <v>395</v>
      </c>
      <c r="C489" s="42"/>
      <c r="D489" s="43"/>
      <c r="E489" s="38"/>
      <c r="F489" s="39"/>
    </row>
    <row r="490" spans="1:6" s="4" customFormat="1" ht="24.75" customHeight="1">
      <c r="A490" s="194"/>
      <c r="B490" s="41" t="s">
        <v>433</v>
      </c>
      <c r="C490" s="42"/>
      <c r="D490" s="43"/>
      <c r="E490" s="38"/>
      <c r="F490" s="39"/>
    </row>
    <row r="491" spans="1:6" s="4" customFormat="1" ht="24.75" customHeight="1">
      <c r="A491" s="194"/>
      <c r="B491" s="41" t="s">
        <v>434</v>
      </c>
      <c r="C491" s="42"/>
      <c r="D491" s="43"/>
      <c r="E491" s="38"/>
      <c r="F491" s="39"/>
    </row>
    <row r="492" spans="1:6" s="4" customFormat="1" ht="24.75" customHeight="1">
      <c r="A492" s="229"/>
      <c r="B492" s="41" t="s">
        <v>398</v>
      </c>
      <c r="C492" s="42">
        <v>1</v>
      </c>
      <c r="D492" s="43" t="s">
        <v>26</v>
      </c>
      <c r="E492" s="38"/>
      <c r="F492" s="39">
        <f t="shared" ref="F492:F504" si="11">$C492*E492</f>
        <v>0</v>
      </c>
    </row>
    <row r="493" spans="1:6" s="4" customFormat="1" ht="33.75" customHeight="1">
      <c r="A493" s="230" t="s">
        <v>115</v>
      </c>
      <c r="B493" s="41" t="s">
        <v>416</v>
      </c>
      <c r="C493" s="42"/>
      <c r="D493" s="43"/>
      <c r="E493" s="38"/>
      <c r="F493" s="39"/>
    </row>
    <row r="494" spans="1:6" s="4" customFormat="1" ht="33.75" customHeight="1">
      <c r="A494" s="229"/>
      <c r="B494" s="41" t="s">
        <v>401</v>
      </c>
      <c r="C494" s="42">
        <v>100</v>
      </c>
      <c r="D494" s="43" t="s">
        <v>39</v>
      </c>
      <c r="E494" s="38"/>
      <c r="F494" s="39">
        <f t="shared" si="11"/>
        <v>0</v>
      </c>
    </row>
    <row r="495" spans="1:6" s="4" customFormat="1" ht="33.75" customHeight="1">
      <c r="A495" s="40" t="s">
        <v>116</v>
      </c>
      <c r="B495" s="41" t="s">
        <v>435</v>
      </c>
      <c r="C495" s="42">
        <v>1</v>
      </c>
      <c r="D495" s="43" t="s">
        <v>18</v>
      </c>
      <c r="E495" s="38"/>
      <c r="F495" s="39">
        <f t="shared" si="11"/>
        <v>0</v>
      </c>
    </row>
    <row r="496" spans="1:6" s="4" customFormat="1" ht="26.25" customHeight="1">
      <c r="A496" s="230" t="s">
        <v>117</v>
      </c>
      <c r="B496" s="41" t="s">
        <v>404</v>
      </c>
      <c r="C496" s="42"/>
      <c r="D496" s="43"/>
      <c r="E496" s="38"/>
      <c r="F496" s="39"/>
    </row>
    <row r="497" spans="1:6" s="4" customFormat="1" ht="26.25" customHeight="1">
      <c r="A497" s="194"/>
      <c r="B497" s="41" t="s">
        <v>405</v>
      </c>
      <c r="C497" s="42"/>
      <c r="D497" s="43"/>
      <c r="E497" s="38"/>
      <c r="F497" s="39"/>
    </row>
    <row r="498" spans="1:6" s="4" customFormat="1" ht="26.25" customHeight="1">
      <c r="A498" s="229"/>
      <c r="B498" s="41" t="s">
        <v>406</v>
      </c>
      <c r="C498" s="42">
        <v>1</v>
      </c>
      <c r="D498" s="43" t="s">
        <v>26</v>
      </c>
      <c r="E498" s="38"/>
      <c r="F498" s="39">
        <f t="shared" si="11"/>
        <v>0</v>
      </c>
    </row>
    <row r="499" spans="1:6" s="4" customFormat="1" ht="33.75" customHeight="1">
      <c r="A499" s="40" t="s">
        <v>118</v>
      </c>
      <c r="B499" s="41" t="s">
        <v>407</v>
      </c>
      <c r="C499" s="42">
        <v>1</v>
      </c>
      <c r="D499" s="43" t="s">
        <v>18</v>
      </c>
      <c r="E499" s="38"/>
      <c r="F499" s="39">
        <f t="shared" si="11"/>
        <v>0</v>
      </c>
    </row>
    <row r="500" spans="1:6" s="4" customFormat="1" ht="33.75" customHeight="1">
      <c r="A500" s="40" t="s">
        <v>119</v>
      </c>
      <c r="B500" s="41" t="s">
        <v>408</v>
      </c>
      <c r="C500" s="42">
        <v>1</v>
      </c>
      <c r="D500" s="43" t="s">
        <v>18</v>
      </c>
      <c r="E500" s="38"/>
      <c r="F500" s="39">
        <f t="shared" si="11"/>
        <v>0</v>
      </c>
    </row>
    <row r="501" spans="1:6" s="4" customFormat="1" ht="33.75" customHeight="1">
      <c r="A501" s="40" t="s">
        <v>120</v>
      </c>
      <c r="B501" s="41" t="s">
        <v>409</v>
      </c>
      <c r="C501" s="42">
        <v>1</v>
      </c>
      <c r="D501" s="43" t="s">
        <v>26</v>
      </c>
      <c r="E501" s="38"/>
      <c r="F501" s="39">
        <f t="shared" si="11"/>
        <v>0</v>
      </c>
    </row>
    <row r="502" spans="1:6" s="4" customFormat="1" ht="33.75" customHeight="1">
      <c r="A502" s="40" t="s">
        <v>121</v>
      </c>
      <c r="B502" s="41" t="s">
        <v>410</v>
      </c>
      <c r="C502" s="42">
        <v>1</v>
      </c>
      <c r="D502" s="43" t="s">
        <v>26</v>
      </c>
      <c r="E502" s="38"/>
      <c r="F502" s="39">
        <f t="shared" si="11"/>
        <v>0</v>
      </c>
    </row>
    <row r="503" spans="1:6" s="4" customFormat="1" ht="21" customHeight="1">
      <c r="A503" s="230" t="s">
        <v>122</v>
      </c>
      <c r="B503" s="110" t="s">
        <v>436</v>
      </c>
      <c r="C503" s="130"/>
      <c r="D503" s="103"/>
      <c r="E503" s="38"/>
      <c r="F503" s="39"/>
    </row>
    <row r="504" spans="1:6" s="4" customFormat="1" ht="33.75" customHeight="1" thickBot="1">
      <c r="A504" s="195"/>
      <c r="B504" s="46" t="s">
        <v>418</v>
      </c>
      <c r="C504" s="47">
        <v>1</v>
      </c>
      <c r="D504" s="48" t="s">
        <v>26</v>
      </c>
      <c r="E504" s="38"/>
      <c r="F504" s="39">
        <f t="shared" si="11"/>
        <v>0</v>
      </c>
    </row>
    <row r="505" spans="1:6" s="27" customFormat="1" ht="21" customHeight="1" thickBot="1">
      <c r="A505" s="49"/>
      <c r="B505" s="185" t="s">
        <v>437</v>
      </c>
      <c r="C505" s="185"/>
      <c r="D505" s="186"/>
      <c r="E505" s="50"/>
      <c r="F505" s="51">
        <f>SUM(F474:F504)</f>
        <v>0</v>
      </c>
    </row>
    <row r="506" spans="1:6" s="4" customFormat="1" ht="12.75" customHeight="1">
      <c r="A506" s="86"/>
      <c r="B506" s="87"/>
      <c r="C506" s="88"/>
      <c r="D506" s="89"/>
      <c r="E506" s="90"/>
      <c r="F506" s="90"/>
    </row>
    <row r="507" spans="1:6" s="14" customFormat="1" ht="14.25" customHeight="1">
      <c r="A507" s="220" t="s">
        <v>438</v>
      </c>
      <c r="B507" s="224" t="s">
        <v>439</v>
      </c>
      <c r="C507" s="225"/>
      <c r="D507" s="225"/>
      <c r="E507" s="222"/>
      <c r="F507" s="222"/>
    </row>
    <row r="508" spans="1:6" s="14" customFormat="1" ht="14.25" customHeight="1" thickBot="1">
      <c r="A508" s="12"/>
      <c r="B508" s="151"/>
      <c r="C508" s="151"/>
      <c r="D508" s="151"/>
      <c r="E508" s="151"/>
      <c r="F508" s="151"/>
    </row>
    <row r="509" spans="1:6" s="27" customFormat="1" ht="24" customHeight="1">
      <c r="A509" s="21" t="s">
        <v>4</v>
      </c>
      <c r="B509" s="22" t="s">
        <v>5</v>
      </c>
      <c r="C509" s="23" t="s">
        <v>6</v>
      </c>
      <c r="D509" s="24" t="s">
        <v>7</v>
      </c>
      <c r="E509" s="25" t="s">
        <v>9</v>
      </c>
      <c r="F509" s="26" t="s">
        <v>10</v>
      </c>
    </row>
    <row r="510" spans="1:6" s="27" customFormat="1" ht="15" customHeight="1" thickBot="1">
      <c r="A510" s="28" t="s">
        <v>8</v>
      </c>
      <c r="B510" s="29">
        <v>1</v>
      </c>
      <c r="C510" s="30">
        <v>2</v>
      </c>
      <c r="D510" s="31">
        <v>3</v>
      </c>
      <c r="E510" s="32">
        <v>4</v>
      </c>
      <c r="F510" s="33" t="s">
        <v>16</v>
      </c>
    </row>
    <row r="511" spans="1:6" s="4" customFormat="1" ht="22.5" customHeight="1">
      <c r="A511" s="193" t="s">
        <v>123</v>
      </c>
      <c r="B511" s="35" t="s">
        <v>380</v>
      </c>
      <c r="C511" s="36"/>
      <c r="D511" s="37"/>
      <c r="E511" s="38"/>
      <c r="F511" s="39"/>
    </row>
    <row r="512" spans="1:6" s="4" customFormat="1" ht="22.5" customHeight="1">
      <c r="A512" s="194"/>
      <c r="B512" s="41" t="s">
        <v>381</v>
      </c>
      <c r="C512" s="42"/>
      <c r="D512" s="43"/>
      <c r="E512" s="38"/>
      <c r="F512" s="39"/>
    </row>
    <row r="513" spans="1:6" s="4" customFormat="1" ht="22.5" customHeight="1">
      <c r="A513" s="194"/>
      <c r="B513" s="41" t="s">
        <v>382</v>
      </c>
      <c r="C513" s="42"/>
      <c r="D513" s="43"/>
      <c r="E513" s="38"/>
      <c r="F513" s="39"/>
    </row>
    <row r="514" spans="1:6" s="4" customFormat="1" ht="22.5" customHeight="1">
      <c r="A514" s="194"/>
      <c r="B514" s="41" t="s">
        <v>383</v>
      </c>
      <c r="C514" s="42"/>
      <c r="D514" s="43"/>
      <c r="E514" s="38"/>
      <c r="F514" s="39"/>
    </row>
    <row r="515" spans="1:6" s="4" customFormat="1" ht="22.5" customHeight="1">
      <c r="A515" s="194"/>
      <c r="B515" s="41" t="s">
        <v>384</v>
      </c>
      <c r="C515" s="42"/>
      <c r="D515" s="43"/>
      <c r="E515" s="38"/>
      <c r="F515" s="39"/>
    </row>
    <row r="516" spans="1:6" s="4" customFormat="1" ht="22.5" customHeight="1">
      <c r="A516" s="194"/>
      <c r="B516" s="41" t="s">
        <v>385</v>
      </c>
      <c r="C516" s="42"/>
      <c r="D516" s="43"/>
      <c r="E516" s="38"/>
      <c r="F516" s="39"/>
    </row>
    <row r="517" spans="1:6" s="4" customFormat="1" ht="22.5" customHeight="1">
      <c r="A517" s="194"/>
      <c r="B517" s="41" t="s">
        <v>386</v>
      </c>
      <c r="C517" s="42"/>
      <c r="D517" s="43"/>
      <c r="E517" s="38"/>
      <c r="F517" s="39"/>
    </row>
    <row r="518" spans="1:6" s="4" customFormat="1" ht="22.5" customHeight="1">
      <c r="A518" s="194"/>
      <c r="B518" s="41" t="s">
        <v>387</v>
      </c>
      <c r="C518" s="42"/>
      <c r="D518" s="43"/>
      <c r="E518" s="38"/>
      <c r="F518" s="39"/>
    </row>
    <row r="519" spans="1:6" s="4" customFormat="1" ht="22.5" customHeight="1">
      <c r="A519" s="194"/>
      <c r="B519" s="41" t="s">
        <v>388</v>
      </c>
      <c r="C519" s="42"/>
      <c r="D519" s="43"/>
      <c r="E519" s="38"/>
      <c r="F519" s="39"/>
    </row>
    <row r="520" spans="1:6" s="4" customFormat="1" ht="22.5" customHeight="1">
      <c r="A520" s="194"/>
      <c r="B520" s="41" t="s">
        <v>389</v>
      </c>
      <c r="C520" s="42"/>
      <c r="D520" s="43"/>
      <c r="E520" s="38"/>
      <c r="F520" s="39"/>
    </row>
    <row r="521" spans="1:6" s="4" customFormat="1" ht="22.5" customHeight="1">
      <c r="A521" s="194"/>
      <c r="B521" s="41" t="s">
        <v>390</v>
      </c>
      <c r="C521" s="42"/>
      <c r="D521" s="43"/>
      <c r="E521" s="38"/>
      <c r="F521" s="39"/>
    </row>
    <row r="522" spans="1:6" s="4" customFormat="1" ht="22.5" customHeight="1">
      <c r="A522" s="194"/>
      <c r="B522" s="41" t="s">
        <v>391</v>
      </c>
      <c r="C522" s="42"/>
      <c r="D522" s="43"/>
      <c r="E522" s="38"/>
      <c r="F522" s="39"/>
    </row>
    <row r="523" spans="1:6" s="4" customFormat="1" ht="22.5" customHeight="1">
      <c r="A523" s="194"/>
      <c r="B523" s="41" t="s">
        <v>392</v>
      </c>
      <c r="C523" s="42"/>
      <c r="D523" s="43"/>
      <c r="E523" s="38"/>
      <c r="F523" s="39"/>
    </row>
    <row r="524" spans="1:6" s="4" customFormat="1" ht="22.5" customHeight="1">
      <c r="A524" s="194"/>
      <c r="B524" s="41" t="s">
        <v>393</v>
      </c>
      <c r="C524" s="42"/>
      <c r="D524" s="43"/>
      <c r="E524" s="38"/>
      <c r="F524" s="39"/>
    </row>
    <row r="525" spans="1:6" s="4" customFormat="1" ht="22.5" customHeight="1">
      <c r="A525" s="194"/>
      <c r="B525" s="41" t="s">
        <v>394</v>
      </c>
      <c r="C525" s="42"/>
      <c r="D525" s="43"/>
      <c r="E525" s="38"/>
      <c r="F525" s="39"/>
    </row>
    <row r="526" spans="1:6" s="4" customFormat="1" ht="22.5" customHeight="1">
      <c r="A526" s="194"/>
      <c r="B526" s="41" t="s">
        <v>395</v>
      </c>
      <c r="C526" s="42"/>
      <c r="D526" s="43"/>
      <c r="E526" s="38"/>
      <c r="F526" s="39"/>
    </row>
    <row r="527" spans="1:6" s="4" customFormat="1" ht="22.5" customHeight="1">
      <c r="A527" s="194"/>
      <c r="B527" s="41" t="s">
        <v>420</v>
      </c>
      <c r="C527" s="42"/>
      <c r="D527" s="43"/>
      <c r="E527" s="38"/>
      <c r="F527" s="39"/>
    </row>
    <row r="528" spans="1:6" s="4" customFormat="1" ht="22.5" customHeight="1">
      <c r="A528" s="194"/>
      <c r="B528" s="41" t="s">
        <v>440</v>
      </c>
      <c r="C528" s="42"/>
      <c r="D528" s="43"/>
      <c r="E528" s="38"/>
      <c r="F528" s="39"/>
    </row>
    <row r="529" spans="1:6" s="4" customFormat="1" ht="22.5" customHeight="1">
      <c r="A529" s="229"/>
      <c r="B529" s="41" t="s">
        <v>398</v>
      </c>
      <c r="C529" s="42">
        <v>1</v>
      </c>
      <c r="D529" s="43" t="s">
        <v>26</v>
      </c>
      <c r="E529" s="38"/>
      <c r="F529" s="39">
        <f t="shared" ref="F529:F543" si="12">$C529*E529</f>
        <v>0</v>
      </c>
    </row>
    <row r="530" spans="1:6" s="4" customFormat="1" ht="33.75" customHeight="1">
      <c r="A530" s="230" t="s">
        <v>286</v>
      </c>
      <c r="B530" s="41" t="s">
        <v>399</v>
      </c>
      <c r="C530" s="42"/>
      <c r="D530" s="43"/>
      <c r="E530" s="38"/>
      <c r="F530" s="39"/>
    </row>
    <row r="531" spans="1:6" s="4" customFormat="1" ht="33.75" customHeight="1">
      <c r="A531" s="229"/>
      <c r="B531" s="41" t="s">
        <v>218</v>
      </c>
      <c r="C531" s="42">
        <v>30</v>
      </c>
      <c r="D531" s="43" t="s">
        <v>39</v>
      </c>
      <c r="E531" s="38"/>
      <c r="F531" s="39">
        <f t="shared" si="12"/>
        <v>0</v>
      </c>
    </row>
    <row r="532" spans="1:6" s="4" customFormat="1" ht="21" customHeight="1">
      <c r="A532" s="230" t="s">
        <v>287</v>
      </c>
      <c r="B532" s="41" t="s">
        <v>400</v>
      </c>
      <c r="C532" s="42"/>
      <c r="D532" s="43"/>
      <c r="E532" s="38"/>
      <c r="F532" s="39"/>
    </row>
    <row r="533" spans="1:6" s="4" customFormat="1" ht="33.75" customHeight="1">
      <c r="A533" s="229"/>
      <c r="B533" s="41" t="s">
        <v>421</v>
      </c>
      <c r="C533" s="42">
        <v>1</v>
      </c>
      <c r="D533" s="43" t="s">
        <v>18</v>
      </c>
      <c r="E533" s="38"/>
      <c r="F533" s="39">
        <f t="shared" si="12"/>
        <v>0</v>
      </c>
    </row>
    <row r="534" spans="1:6" s="4" customFormat="1" ht="33.75" customHeight="1">
      <c r="A534" s="40" t="s">
        <v>288</v>
      </c>
      <c r="B534" s="41" t="s">
        <v>441</v>
      </c>
      <c r="C534" s="42">
        <v>1</v>
      </c>
      <c r="D534" s="43" t="s">
        <v>18</v>
      </c>
      <c r="E534" s="38"/>
      <c r="F534" s="39">
        <f t="shared" si="12"/>
        <v>0</v>
      </c>
    </row>
    <row r="535" spans="1:6" s="4" customFormat="1" ht="25.5" customHeight="1">
      <c r="A535" s="230" t="s">
        <v>289</v>
      </c>
      <c r="B535" s="41" t="s">
        <v>404</v>
      </c>
      <c r="C535" s="42"/>
      <c r="D535" s="43"/>
      <c r="E535" s="38"/>
      <c r="F535" s="39"/>
    </row>
    <row r="536" spans="1:6" s="4" customFormat="1" ht="25.5" customHeight="1">
      <c r="A536" s="194"/>
      <c r="B536" s="41" t="s">
        <v>405</v>
      </c>
      <c r="C536" s="42"/>
      <c r="D536" s="43"/>
      <c r="E536" s="38"/>
      <c r="F536" s="39"/>
    </row>
    <row r="537" spans="1:6" s="4" customFormat="1" ht="25.5" customHeight="1">
      <c r="A537" s="229"/>
      <c r="B537" s="41" t="s">
        <v>406</v>
      </c>
      <c r="C537" s="42">
        <v>1</v>
      </c>
      <c r="D537" s="43" t="s">
        <v>26</v>
      </c>
      <c r="E537" s="38"/>
      <c r="F537" s="39">
        <f t="shared" si="12"/>
        <v>0</v>
      </c>
    </row>
    <row r="538" spans="1:6" s="4" customFormat="1" ht="33.75" customHeight="1">
      <c r="A538" s="40" t="s">
        <v>290</v>
      </c>
      <c r="B538" s="41" t="s">
        <v>407</v>
      </c>
      <c r="C538" s="42">
        <v>1</v>
      </c>
      <c r="D538" s="43" t="s">
        <v>18</v>
      </c>
      <c r="E538" s="38"/>
      <c r="F538" s="39">
        <f t="shared" si="12"/>
        <v>0</v>
      </c>
    </row>
    <row r="539" spans="1:6" s="4" customFormat="1" ht="33.75" customHeight="1">
      <c r="A539" s="40" t="s">
        <v>291</v>
      </c>
      <c r="B539" s="41" t="s">
        <v>408</v>
      </c>
      <c r="C539" s="42">
        <v>1</v>
      </c>
      <c r="D539" s="43" t="s">
        <v>18</v>
      </c>
      <c r="E539" s="38"/>
      <c r="F539" s="39">
        <f t="shared" si="12"/>
        <v>0</v>
      </c>
    </row>
    <row r="540" spans="1:6" s="4" customFormat="1" ht="33.75" customHeight="1">
      <c r="A540" s="40" t="s">
        <v>292</v>
      </c>
      <c r="B540" s="41" t="s">
        <v>409</v>
      </c>
      <c r="C540" s="42">
        <v>1</v>
      </c>
      <c r="D540" s="43" t="s">
        <v>26</v>
      </c>
      <c r="E540" s="38"/>
      <c r="F540" s="39">
        <f t="shared" si="12"/>
        <v>0</v>
      </c>
    </row>
    <row r="541" spans="1:6" s="4" customFormat="1" ht="33.75" customHeight="1">
      <c r="A541" s="40" t="s">
        <v>305</v>
      </c>
      <c r="B541" s="41" t="s">
        <v>410</v>
      </c>
      <c r="C541" s="42">
        <v>1</v>
      </c>
      <c r="D541" s="43" t="s">
        <v>26</v>
      </c>
      <c r="E541" s="38"/>
      <c r="F541" s="39">
        <f t="shared" si="12"/>
        <v>0</v>
      </c>
    </row>
    <row r="542" spans="1:6" s="4" customFormat="1" ht="23.25" customHeight="1">
      <c r="A542" s="230" t="s">
        <v>306</v>
      </c>
      <c r="B542" s="41" t="s">
        <v>411</v>
      </c>
      <c r="C542" s="42"/>
      <c r="D542" s="43"/>
      <c r="E542" s="38"/>
      <c r="F542" s="39"/>
    </row>
    <row r="543" spans="1:6" s="4" customFormat="1" ht="33.75" customHeight="1" thickBot="1">
      <c r="A543" s="194"/>
      <c r="B543" s="110" t="s">
        <v>418</v>
      </c>
      <c r="C543" s="130">
        <v>1</v>
      </c>
      <c r="D543" s="103" t="s">
        <v>26</v>
      </c>
      <c r="E543" s="104"/>
      <c r="F543" s="96">
        <f t="shared" si="12"/>
        <v>0</v>
      </c>
    </row>
    <row r="544" spans="1:6" s="27" customFormat="1" ht="21" customHeight="1" thickBot="1">
      <c r="A544" s="93"/>
      <c r="B544" s="177" t="s">
        <v>442</v>
      </c>
      <c r="C544" s="177"/>
      <c r="D544" s="178"/>
      <c r="E544" s="50"/>
      <c r="F544" s="51">
        <f>SUM(F511:F543)</f>
        <v>0</v>
      </c>
    </row>
    <row r="545" spans="1:6" s="4" customFormat="1" ht="12.75" customHeight="1">
      <c r="A545" s="86"/>
      <c r="B545" s="87"/>
      <c r="C545" s="88"/>
      <c r="D545" s="89"/>
      <c r="E545" s="90"/>
      <c r="F545" s="90"/>
    </row>
    <row r="546" spans="1:6" s="14" customFormat="1" ht="14.25" customHeight="1">
      <c r="A546" s="220" t="s">
        <v>443</v>
      </c>
      <c r="B546" s="224" t="s">
        <v>444</v>
      </c>
      <c r="C546" s="225"/>
      <c r="D546" s="225"/>
      <c r="E546" s="222"/>
      <c r="F546" s="222"/>
    </row>
    <row r="547" spans="1:6" s="14" customFormat="1" ht="14.25" customHeight="1" thickBot="1">
      <c r="A547" s="12"/>
      <c r="B547" s="151"/>
      <c r="C547" s="151"/>
      <c r="D547" s="151"/>
      <c r="E547" s="151"/>
      <c r="F547" s="151"/>
    </row>
    <row r="548" spans="1:6" s="27" customFormat="1" ht="24" customHeight="1">
      <c r="A548" s="21" t="s">
        <v>4</v>
      </c>
      <c r="B548" s="22" t="s">
        <v>5</v>
      </c>
      <c r="C548" s="23" t="s">
        <v>6</v>
      </c>
      <c r="D548" s="24" t="s">
        <v>7</v>
      </c>
      <c r="E548" s="25" t="s">
        <v>9</v>
      </c>
      <c r="F548" s="26" t="s">
        <v>10</v>
      </c>
    </row>
    <row r="549" spans="1:6" s="27" customFormat="1" ht="15" customHeight="1" thickBot="1">
      <c r="A549" s="28" t="s">
        <v>8</v>
      </c>
      <c r="B549" s="29">
        <v>1</v>
      </c>
      <c r="C549" s="30">
        <v>2</v>
      </c>
      <c r="D549" s="31">
        <v>3</v>
      </c>
      <c r="E549" s="32">
        <v>4</v>
      </c>
      <c r="F549" s="33" t="s">
        <v>16</v>
      </c>
    </row>
    <row r="550" spans="1:6" s="4" customFormat="1" ht="19.5" customHeight="1">
      <c r="A550" s="193" t="s">
        <v>307</v>
      </c>
      <c r="B550" s="35" t="s">
        <v>380</v>
      </c>
      <c r="C550" s="36"/>
      <c r="D550" s="37"/>
      <c r="E550" s="38"/>
      <c r="F550" s="39"/>
    </row>
    <row r="551" spans="1:6" s="4" customFormat="1" ht="19.5" customHeight="1">
      <c r="A551" s="194"/>
      <c r="B551" s="41" t="s">
        <v>381</v>
      </c>
      <c r="C551" s="42"/>
      <c r="D551" s="43"/>
      <c r="E551" s="38"/>
      <c r="F551" s="39"/>
    </row>
    <row r="552" spans="1:6" s="4" customFormat="1" ht="19.5" customHeight="1">
      <c r="A552" s="194"/>
      <c r="B552" s="41" t="s">
        <v>382</v>
      </c>
      <c r="C552" s="42"/>
      <c r="D552" s="43"/>
      <c r="E552" s="38"/>
      <c r="F552" s="39"/>
    </row>
    <row r="553" spans="1:6" s="4" customFormat="1" ht="19.5" customHeight="1">
      <c r="A553" s="194"/>
      <c r="B553" s="41" t="s">
        <v>383</v>
      </c>
      <c r="C553" s="42"/>
      <c r="D553" s="43"/>
      <c r="E553" s="38"/>
      <c r="F553" s="39"/>
    </row>
    <row r="554" spans="1:6" s="4" customFormat="1" ht="19.5" customHeight="1">
      <c r="A554" s="194"/>
      <c r="B554" s="41" t="s">
        <v>384</v>
      </c>
      <c r="C554" s="42"/>
      <c r="D554" s="43"/>
      <c r="E554" s="38"/>
      <c r="F554" s="39"/>
    </row>
    <row r="555" spans="1:6" s="4" customFormat="1" ht="19.5" customHeight="1">
      <c r="A555" s="194"/>
      <c r="B555" s="41" t="s">
        <v>385</v>
      </c>
      <c r="C555" s="42"/>
      <c r="D555" s="43"/>
      <c r="E555" s="38"/>
      <c r="F555" s="39"/>
    </row>
    <row r="556" spans="1:6" s="4" customFormat="1" ht="19.5" customHeight="1">
      <c r="A556" s="194"/>
      <c r="B556" s="41" t="s">
        <v>386</v>
      </c>
      <c r="C556" s="42"/>
      <c r="D556" s="43"/>
      <c r="E556" s="38"/>
      <c r="F556" s="39"/>
    </row>
    <row r="557" spans="1:6" s="4" customFormat="1" ht="19.5" customHeight="1">
      <c r="A557" s="194"/>
      <c r="B557" s="41" t="s">
        <v>387</v>
      </c>
      <c r="C557" s="42"/>
      <c r="D557" s="43"/>
      <c r="E557" s="38"/>
      <c r="F557" s="39"/>
    </row>
    <row r="558" spans="1:6" s="4" customFormat="1" ht="19.5" customHeight="1">
      <c r="A558" s="194"/>
      <c r="B558" s="41" t="s">
        <v>388</v>
      </c>
      <c r="C558" s="42"/>
      <c r="D558" s="43"/>
      <c r="E558" s="38"/>
      <c r="F558" s="39"/>
    </row>
    <row r="559" spans="1:6" s="4" customFormat="1" ht="19.5" customHeight="1">
      <c r="A559" s="194"/>
      <c r="B559" s="41" t="s">
        <v>389</v>
      </c>
      <c r="C559" s="42"/>
      <c r="D559" s="43"/>
      <c r="E559" s="38"/>
      <c r="F559" s="39"/>
    </row>
    <row r="560" spans="1:6" s="4" customFormat="1" ht="19.5" customHeight="1">
      <c r="A560" s="194"/>
      <c r="B560" s="41" t="s">
        <v>390</v>
      </c>
      <c r="C560" s="42"/>
      <c r="D560" s="43"/>
      <c r="E560" s="38"/>
      <c r="F560" s="39"/>
    </row>
    <row r="561" spans="1:6" s="4" customFormat="1" ht="19.5" customHeight="1">
      <c r="A561" s="194"/>
      <c r="B561" s="41" t="s">
        <v>391</v>
      </c>
      <c r="C561" s="42"/>
      <c r="D561" s="43"/>
      <c r="E561" s="38"/>
      <c r="F561" s="39"/>
    </row>
    <row r="562" spans="1:6" s="4" customFormat="1" ht="19.5" customHeight="1">
      <c r="A562" s="194"/>
      <c r="B562" s="41" t="s">
        <v>392</v>
      </c>
      <c r="C562" s="42"/>
      <c r="D562" s="43"/>
      <c r="E562" s="38"/>
      <c r="F562" s="39"/>
    </row>
    <row r="563" spans="1:6" s="4" customFormat="1" ht="19.5" customHeight="1">
      <c r="A563" s="194"/>
      <c r="B563" s="41" t="s">
        <v>393</v>
      </c>
      <c r="C563" s="42"/>
      <c r="D563" s="43"/>
      <c r="E563" s="38"/>
      <c r="F563" s="39"/>
    </row>
    <row r="564" spans="1:6" s="4" customFormat="1" ht="19.5" customHeight="1">
      <c r="A564" s="194"/>
      <c r="B564" s="41" t="s">
        <v>394</v>
      </c>
      <c r="C564" s="42"/>
      <c r="D564" s="43"/>
      <c r="E564" s="38"/>
      <c r="F564" s="39"/>
    </row>
    <row r="565" spans="1:6" s="4" customFormat="1" ht="19.5" customHeight="1">
      <c r="A565" s="194"/>
      <c r="B565" s="41" t="s">
        <v>395</v>
      </c>
      <c r="C565" s="42"/>
      <c r="D565" s="43"/>
      <c r="E565" s="38"/>
      <c r="F565" s="39"/>
    </row>
    <row r="566" spans="1:6" s="4" customFormat="1" ht="19.5" customHeight="1">
      <c r="A566" s="194"/>
      <c r="B566" s="41" t="s">
        <v>396</v>
      </c>
      <c r="C566" s="42"/>
      <c r="D566" s="43"/>
      <c r="E566" s="38"/>
      <c r="F566" s="39"/>
    </row>
    <row r="567" spans="1:6" s="4" customFormat="1" ht="19.5" customHeight="1">
      <c r="A567" s="194"/>
      <c r="B567" s="41" t="s">
        <v>445</v>
      </c>
      <c r="C567" s="42"/>
      <c r="D567" s="43"/>
      <c r="E567" s="38"/>
      <c r="F567" s="39"/>
    </row>
    <row r="568" spans="1:6" s="4" customFormat="1" ht="19.5" customHeight="1">
      <c r="A568" s="229"/>
      <c r="B568" s="41" t="s">
        <v>398</v>
      </c>
      <c r="C568" s="42">
        <v>1</v>
      </c>
      <c r="D568" s="43" t="s">
        <v>26</v>
      </c>
      <c r="E568" s="38"/>
      <c r="F568" s="39">
        <f t="shared" ref="F568:F582" si="13">$C568*E568</f>
        <v>0</v>
      </c>
    </row>
    <row r="569" spans="1:6" s="4" customFormat="1" ht="33.75" customHeight="1">
      <c r="A569" s="230" t="s">
        <v>308</v>
      </c>
      <c r="B569" s="41" t="s">
        <v>416</v>
      </c>
      <c r="C569" s="42"/>
      <c r="D569" s="43"/>
      <c r="E569" s="38"/>
      <c r="F569" s="39"/>
    </row>
    <row r="570" spans="1:6" s="4" customFormat="1" ht="33.75" customHeight="1">
      <c r="A570" s="229"/>
      <c r="B570" s="41" t="s">
        <v>219</v>
      </c>
      <c r="C570" s="42">
        <v>20</v>
      </c>
      <c r="D570" s="43" t="s">
        <v>39</v>
      </c>
      <c r="E570" s="38"/>
      <c r="F570" s="39">
        <f t="shared" si="13"/>
        <v>0</v>
      </c>
    </row>
    <row r="571" spans="1:6" s="4" customFormat="1" ht="25.5" customHeight="1">
      <c r="A571" s="230" t="s">
        <v>309</v>
      </c>
      <c r="B571" s="41" t="s">
        <v>400</v>
      </c>
      <c r="C571" s="42"/>
      <c r="D571" s="43"/>
      <c r="E571" s="38"/>
      <c r="F571" s="39"/>
    </row>
    <row r="572" spans="1:6" s="4" customFormat="1" ht="33.75" customHeight="1">
      <c r="A572" s="229"/>
      <c r="B572" s="41" t="s">
        <v>422</v>
      </c>
      <c r="C572" s="42">
        <v>1</v>
      </c>
      <c r="D572" s="43" t="s">
        <v>18</v>
      </c>
      <c r="E572" s="38"/>
      <c r="F572" s="39">
        <f t="shared" si="13"/>
        <v>0</v>
      </c>
    </row>
    <row r="573" spans="1:6" s="4" customFormat="1" ht="33.75" customHeight="1">
      <c r="A573" s="40" t="s">
        <v>310</v>
      </c>
      <c r="B573" s="41" t="s">
        <v>446</v>
      </c>
      <c r="C573" s="42">
        <v>1</v>
      </c>
      <c r="D573" s="43" t="s">
        <v>18</v>
      </c>
      <c r="E573" s="38"/>
      <c r="F573" s="39">
        <f t="shared" si="13"/>
        <v>0</v>
      </c>
    </row>
    <row r="574" spans="1:6" s="4" customFormat="1" ht="27" customHeight="1">
      <c r="A574" s="230" t="s">
        <v>311</v>
      </c>
      <c r="B574" s="41" t="s">
        <v>404</v>
      </c>
      <c r="C574" s="42"/>
      <c r="D574" s="43"/>
      <c r="E574" s="38"/>
      <c r="F574" s="39"/>
    </row>
    <row r="575" spans="1:6" s="4" customFormat="1" ht="27" customHeight="1">
      <c r="A575" s="194"/>
      <c r="B575" s="41" t="s">
        <v>405</v>
      </c>
      <c r="C575" s="42"/>
      <c r="D575" s="43"/>
      <c r="E575" s="38"/>
      <c r="F575" s="39"/>
    </row>
    <row r="576" spans="1:6" s="4" customFormat="1" ht="27" customHeight="1">
      <c r="A576" s="229"/>
      <c r="B576" s="41" t="s">
        <v>406</v>
      </c>
      <c r="C576" s="42">
        <v>1</v>
      </c>
      <c r="D576" s="43" t="s">
        <v>26</v>
      </c>
      <c r="E576" s="38"/>
      <c r="F576" s="39">
        <f t="shared" si="13"/>
        <v>0</v>
      </c>
    </row>
    <row r="577" spans="1:6" s="4" customFormat="1" ht="33.75" customHeight="1">
      <c r="A577" s="40" t="s">
        <v>312</v>
      </c>
      <c r="B577" s="41" t="s">
        <v>407</v>
      </c>
      <c r="C577" s="42">
        <v>1</v>
      </c>
      <c r="D577" s="43" t="s">
        <v>18</v>
      </c>
      <c r="E577" s="38"/>
      <c r="F577" s="39">
        <f t="shared" si="13"/>
        <v>0</v>
      </c>
    </row>
    <row r="578" spans="1:6" s="4" customFormat="1" ht="33.75" customHeight="1">
      <c r="A578" s="40" t="s">
        <v>313</v>
      </c>
      <c r="B578" s="41" t="s">
        <v>408</v>
      </c>
      <c r="C578" s="42">
        <v>1</v>
      </c>
      <c r="D578" s="43" t="s">
        <v>18</v>
      </c>
      <c r="E578" s="38"/>
      <c r="F578" s="39">
        <f t="shared" si="13"/>
        <v>0</v>
      </c>
    </row>
    <row r="579" spans="1:6" s="4" customFormat="1" ht="33.75" customHeight="1">
      <c r="A579" s="40" t="s">
        <v>314</v>
      </c>
      <c r="B579" s="41" t="s">
        <v>409</v>
      </c>
      <c r="C579" s="42">
        <v>1</v>
      </c>
      <c r="D579" s="43" t="s">
        <v>26</v>
      </c>
      <c r="E579" s="38"/>
      <c r="F579" s="39">
        <f t="shared" si="13"/>
        <v>0</v>
      </c>
    </row>
    <row r="580" spans="1:6" s="4" customFormat="1" ht="33.75" customHeight="1">
      <c r="A580" s="40" t="s">
        <v>315</v>
      </c>
      <c r="B580" s="41" t="s">
        <v>410</v>
      </c>
      <c r="C580" s="42">
        <v>1</v>
      </c>
      <c r="D580" s="43" t="s">
        <v>26</v>
      </c>
      <c r="E580" s="38"/>
      <c r="F580" s="39">
        <f t="shared" si="13"/>
        <v>0</v>
      </c>
    </row>
    <row r="581" spans="1:6" s="4" customFormat="1" ht="26.25" customHeight="1">
      <c r="A581" s="230" t="s">
        <v>316</v>
      </c>
      <c r="B581" s="41" t="s">
        <v>436</v>
      </c>
      <c r="C581" s="42"/>
      <c r="D581" s="43"/>
      <c r="E581" s="38"/>
      <c r="F581" s="39"/>
    </row>
    <row r="582" spans="1:6" s="4" customFormat="1" ht="33.75" customHeight="1" thickBot="1">
      <c r="A582" s="194"/>
      <c r="B582" s="110" t="s">
        <v>418</v>
      </c>
      <c r="C582" s="130">
        <v>1</v>
      </c>
      <c r="D582" s="103" t="s">
        <v>26</v>
      </c>
      <c r="E582" s="104"/>
      <c r="F582" s="96">
        <f t="shared" si="13"/>
        <v>0</v>
      </c>
    </row>
    <row r="583" spans="1:6" s="27" customFormat="1" ht="21" customHeight="1" thickBot="1">
      <c r="A583" s="93"/>
      <c r="B583" s="177" t="s">
        <v>447</v>
      </c>
      <c r="C583" s="177"/>
      <c r="D583" s="178"/>
      <c r="E583" s="50"/>
      <c r="F583" s="51">
        <f>SUM(F550:F582)</f>
        <v>0</v>
      </c>
    </row>
    <row r="584" spans="1:6" s="4" customFormat="1" ht="12.75" customHeight="1">
      <c r="A584" s="86"/>
      <c r="B584" s="87"/>
      <c r="C584" s="88"/>
      <c r="D584" s="89"/>
      <c r="E584" s="90"/>
      <c r="F584" s="90"/>
    </row>
    <row r="585" spans="1:6" s="14" customFormat="1" ht="14.25" customHeight="1">
      <c r="A585" s="220" t="s">
        <v>448</v>
      </c>
      <c r="B585" s="224" t="s">
        <v>449</v>
      </c>
      <c r="C585" s="225"/>
      <c r="D585" s="225"/>
      <c r="E585" s="222"/>
      <c r="F585" s="222"/>
    </row>
    <row r="586" spans="1:6" s="14" customFormat="1" ht="14.25" customHeight="1" thickBot="1">
      <c r="A586" s="12"/>
      <c r="B586" s="151"/>
      <c r="C586" s="151"/>
      <c r="D586" s="151"/>
      <c r="E586" s="151"/>
      <c r="F586" s="151"/>
    </row>
    <row r="587" spans="1:6" s="27" customFormat="1" ht="24" customHeight="1">
      <c r="A587" s="21" t="s">
        <v>4</v>
      </c>
      <c r="B587" s="22" t="s">
        <v>5</v>
      </c>
      <c r="C587" s="23" t="s">
        <v>6</v>
      </c>
      <c r="D587" s="24" t="s">
        <v>7</v>
      </c>
      <c r="E587" s="25" t="s">
        <v>9</v>
      </c>
      <c r="F587" s="26" t="s">
        <v>10</v>
      </c>
    </row>
    <row r="588" spans="1:6" s="27" customFormat="1" ht="15" customHeight="1" thickBot="1">
      <c r="A588" s="28" t="s">
        <v>8</v>
      </c>
      <c r="B588" s="29">
        <v>1</v>
      </c>
      <c r="C588" s="30">
        <v>2</v>
      </c>
      <c r="D588" s="31">
        <v>3</v>
      </c>
      <c r="E588" s="32">
        <v>4</v>
      </c>
      <c r="F588" s="33" t="s">
        <v>16</v>
      </c>
    </row>
    <row r="589" spans="1:6" s="4" customFormat="1" ht="23.25" customHeight="1">
      <c r="A589" s="193" t="s">
        <v>317</v>
      </c>
      <c r="B589" s="35" t="s">
        <v>380</v>
      </c>
      <c r="C589" s="36"/>
      <c r="D589" s="37"/>
      <c r="E589" s="38"/>
      <c r="F589" s="39"/>
    </row>
    <row r="590" spans="1:6" s="4" customFormat="1" ht="23.25" customHeight="1">
      <c r="A590" s="194"/>
      <c r="B590" s="41" t="s">
        <v>381</v>
      </c>
      <c r="C590" s="42"/>
      <c r="D590" s="43"/>
      <c r="E590" s="38"/>
      <c r="F590" s="39"/>
    </row>
    <row r="591" spans="1:6" s="4" customFormat="1" ht="23.25" customHeight="1">
      <c r="A591" s="194"/>
      <c r="B591" s="41" t="s">
        <v>382</v>
      </c>
      <c r="C591" s="42"/>
      <c r="D591" s="43"/>
      <c r="E591" s="38"/>
      <c r="F591" s="39"/>
    </row>
    <row r="592" spans="1:6" s="4" customFormat="1" ht="23.25" customHeight="1">
      <c r="A592" s="194"/>
      <c r="B592" s="41" t="s">
        <v>383</v>
      </c>
      <c r="C592" s="42"/>
      <c r="D592" s="43"/>
      <c r="E592" s="38"/>
      <c r="F592" s="39"/>
    </row>
    <row r="593" spans="1:6" s="4" customFormat="1" ht="23.25" customHeight="1">
      <c r="A593" s="194"/>
      <c r="B593" s="41" t="s">
        <v>384</v>
      </c>
      <c r="C593" s="42"/>
      <c r="D593" s="43"/>
      <c r="E593" s="38"/>
      <c r="F593" s="39"/>
    </row>
    <row r="594" spans="1:6" s="4" customFormat="1" ht="23.25" customHeight="1">
      <c r="A594" s="194"/>
      <c r="B594" s="41" t="s">
        <v>385</v>
      </c>
      <c r="C594" s="42"/>
      <c r="D594" s="43"/>
      <c r="E594" s="38"/>
      <c r="F594" s="39"/>
    </row>
    <row r="595" spans="1:6" s="4" customFormat="1" ht="23.25" customHeight="1">
      <c r="A595" s="194"/>
      <c r="B595" s="41" t="s">
        <v>386</v>
      </c>
      <c r="C595" s="42"/>
      <c r="D595" s="43"/>
      <c r="E595" s="38"/>
      <c r="F595" s="39"/>
    </row>
    <row r="596" spans="1:6" s="4" customFormat="1" ht="23.25" customHeight="1">
      <c r="A596" s="194"/>
      <c r="B596" s="41" t="s">
        <v>387</v>
      </c>
      <c r="C596" s="42"/>
      <c r="D596" s="43"/>
      <c r="E596" s="38"/>
      <c r="F596" s="39"/>
    </row>
    <row r="597" spans="1:6" s="4" customFormat="1" ht="23.25" customHeight="1">
      <c r="A597" s="194"/>
      <c r="B597" s="41" t="s">
        <v>388</v>
      </c>
      <c r="C597" s="42"/>
      <c r="D597" s="43"/>
      <c r="E597" s="38"/>
      <c r="F597" s="39"/>
    </row>
    <row r="598" spans="1:6" s="4" customFormat="1" ht="23.25" customHeight="1">
      <c r="A598" s="194"/>
      <c r="B598" s="41" t="s">
        <v>389</v>
      </c>
      <c r="C598" s="42"/>
      <c r="D598" s="43"/>
      <c r="E598" s="38"/>
      <c r="F598" s="39"/>
    </row>
    <row r="599" spans="1:6" s="4" customFormat="1" ht="23.25" customHeight="1">
      <c r="A599" s="194"/>
      <c r="B599" s="41" t="s">
        <v>390</v>
      </c>
      <c r="C599" s="42"/>
      <c r="D599" s="43"/>
      <c r="E599" s="38"/>
      <c r="F599" s="39"/>
    </row>
    <row r="600" spans="1:6" s="4" customFormat="1" ht="23.25" customHeight="1">
      <c r="A600" s="194"/>
      <c r="B600" s="41" t="s">
        <v>391</v>
      </c>
      <c r="C600" s="42"/>
      <c r="D600" s="43"/>
      <c r="E600" s="38"/>
      <c r="F600" s="39"/>
    </row>
    <row r="601" spans="1:6" s="4" customFormat="1" ht="23.25" customHeight="1">
      <c r="A601" s="194"/>
      <c r="B601" s="41" t="s">
        <v>392</v>
      </c>
      <c r="C601" s="42"/>
      <c r="D601" s="43"/>
      <c r="E601" s="38"/>
      <c r="F601" s="39"/>
    </row>
    <row r="602" spans="1:6" s="4" customFormat="1" ht="23.25" customHeight="1">
      <c r="A602" s="194"/>
      <c r="B602" s="41" t="s">
        <v>393</v>
      </c>
      <c r="C602" s="42"/>
      <c r="D602" s="43"/>
      <c r="E602" s="38"/>
      <c r="F602" s="39"/>
    </row>
    <row r="603" spans="1:6" s="4" customFormat="1" ht="23.25" customHeight="1">
      <c r="A603" s="194"/>
      <c r="B603" s="41" t="s">
        <v>394</v>
      </c>
      <c r="C603" s="42"/>
      <c r="D603" s="43"/>
      <c r="E603" s="38"/>
      <c r="F603" s="39"/>
    </row>
    <row r="604" spans="1:6" s="4" customFormat="1" ht="23.25" customHeight="1">
      <c r="A604" s="194"/>
      <c r="B604" s="41" t="s">
        <v>395</v>
      </c>
      <c r="C604" s="42"/>
      <c r="D604" s="43"/>
      <c r="E604" s="38"/>
      <c r="F604" s="39"/>
    </row>
    <row r="605" spans="1:6" s="4" customFormat="1" ht="23.25" customHeight="1">
      <c r="A605" s="194"/>
      <c r="B605" s="41" t="s">
        <v>420</v>
      </c>
      <c r="C605" s="42"/>
      <c r="D605" s="43"/>
      <c r="E605" s="38"/>
      <c r="F605" s="39"/>
    </row>
    <row r="606" spans="1:6" s="4" customFormat="1" ht="23.25" customHeight="1">
      <c r="A606" s="194"/>
      <c r="B606" s="41" t="s">
        <v>450</v>
      </c>
      <c r="C606" s="42"/>
      <c r="D606" s="43"/>
      <c r="E606" s="38"/>
      <c r="F606" s="39"/>
    </row>
    <row r="607" spans="1:6" s="4" customFormat="1" ht="23.25" customHeight="1">
      <c r="A607" s="229"/>
      <c r="B607" s="41" t="s">
        <v>398</v>
      </c>
      <c r="C607" s="42">
        <v>1</v>
      </c>
      <c r="D607" s="43" t="s">
        <v>26</v>
      </c>
      <c r="E607" s="38"/>
      <c r="F607" s="39">
        <f t="shared" ref="F607:F621" si="14">$C607*E607</f>
        <v>0</v>
      </c>
    </row>
    <row r="608" spans="1:6" s="4" customFormat="1" ht="33.75" customHeight="1">
      <c r="A608" s="230" t="s">
        <v>318</v>
      </c>
      <c r="B608" s="41" t="s">
        <v>416</v>
      </c>
      <c r="C608" s="42"/>
      <c r="D608" s="43"/>
      <c r="E608" s="38"/>
      <c r="F608" s="39"/>
    </row>
    <row r="609" spans="1:6" s="4" customFormat="1" ht="33.75" customHeight="1">
      <c r="A609" s="229"/>
      <c r="B609" s="41" t="s">
        <v>218</v>
      </c>
      <c r="C609" s="42">
        <v>30</v>
      </c>
      <c r="D609" s="43" t="s">
        <v>39</v>
      </c>
      <c r="E609" s="38"/>
      <c r="F609" s="39">
        <f t="shared" si="14"/>
        <v>0</v>
      </c>
    </row>
    <row r="610" spans="1:6" s="4" customFormat="1" ht="24" customHeight="1">
      <c r="A610" s="230" t="s">
        <v>335</v>
      </c>
      <c r="B610" s="41" t="s">
        <v>400</v>
      </c>
      <c r="C610" s="42"/>
      <c r="D610" s="43"/>
      <c r="E610" s="38"/>
      <c r="F610" s="39"/>
    </row>
    <row r="611" spans="1:6" s="4" customFormat="1" ht="33.75" customHeight="1">
      <c r="A611" s="229"/>
      <c r="B611" s="41" t="s">
        <v>421</v>
      </c>
      <c r="C611" s="42">
        <v>1</v>
      </c>
      <c r="D611" s="43" t="s">
        <v>18</v>
      </c>
      <c r="E611" s="38"/>
      <c r="F611" s="39">
        <f t="shared" si="14"/>
        <v>0</v>
      </c>
    </row>
    <row r="612" spans="1:6" s="4" customFormat="1" ht="33.75" customHeight="1">
      <c r="A612" s="40" t="s">
        <v>336</v>
      </c>
      <c r="B612" s="41" t="s">
        <v>451</v>
      </c>
      <c r="C612" s="42">
        <v>1</v>
      </c>
      <c r="D612" s="43" t="s">
        <v>18</v>
      </c>
      <c r="E612" s="38"/>
      <c r="F612" s="39">
        <f t="shared" si="14"/>
        <v>0</v>
      </c>
    </row>
    <row r="613" spans="1:6" s="4" customFormat="1" ht="33.75" customHeight="1">
      <c r="A613" s="230" t="s">
        <v>337</v>
      </c>
      <c r="B613" s="41" t="s">
        <v>404</v>
      </c>
      <c r="C613" s="42"/>
      <c r="D613" s="43"/>
      <c r="E613" s="38"/>
      <c r="F613" s="39"/>
    </row>
    <row r="614" spans="1:6" s="4" customFormat="1" ht="33.75" customHeight="1">
      <c r="A614" s="194"/>
      <c r="B614" s="41" t="s">
        <v>405</v>
      </c>
      <c r="C614" s="42"/>
      <c r="D614" s="43"/>
      <c r="E614" s="38"/>
      <c r="F614" s="39"/>
    </row>
    <row r="615" spans="1:6" s="4" customFormat="1" ht="33.75" customHeight="1">
      <c r="A615" s="229"/>
      <c r="B615" s="41" t="s">
        <v>406</v>
      </c>
      <c r="C615" s="42">
        <v>1</v>
      </c>
      <c r="D615" s="43" t="s">
        <v>26</v>
      </c>
      <c r="E615" s="38"/>
      <c r="F615" s="39">
        <f t="shared" si="14"/>
        <v>0</v>
      </c>
    </row>
    <row r="616" spans="1:6" s="4" customFormat="1" ht="33.75" customHeight="1">
      <c r="A616" s="40" t="s">
        <v>338</v>
      </c>
      <c r="B616" s="41" t="s">
        <v>407</v>
      </c>
      <c r="C616" s="42">
        <v>1</v>
      </c>
      <c r="D616" s="43" t="s">
        <v>18</v>
      </c>
      <c r="E616" s="38"/>
      <c r="F616" s="39">
        <f t="shared" si="14"/>
        <v>0</v>
      </c>
    </row>
    <row r="617" spans="1:6" s="4" customFormat="1" ht="33.75" customHeight="1">
      <c r="A617" s="40" t="s">
        <v>339</v>
      </c>
      <c r="B617" s="41" t="s">
        <v>408</v>
      </c>
      <c r="C617" s="42">
        <v>1</v>
      </c>
      <c r="D617" s="43" t="s">
        <v>18</v>
      </c>
      <c r="E617" s="38"/>
      <c r="F617" s="39">
        <f t="shared" si="14"/>
        <v>0</v>
      </c>
    </row>
    <row r="618" spans="1:6" s="4" customFormat="1" ht="33.75" customHeight="1">
      <c r="A618" s="40" t="s">
        <v>340</v>
      </c>
      <c r="B618" s="41" t="s">
        <v>409</v>
      </c>
      <c r="C618" s="42">
        <v>1</v>
      </c>
      <c r="D618" s="43" t="s">
        <v>26</v>
      </c>
      <c r="E618" s="38"/>
      <c r="F618" s="39">
        <f t="shared" si="14"/>
        <v>0</v>
      </c>
    </row>
    <row r="619" spans="1:6" s="4" customFormat="1" ht="33.75" customHeight="1">
      <c r="A619" s="40" t="s">
        <v>341</v>
      </c>
      <c r="B619" s="41" t="s">
        <v>410</v>
      </c>
      <c r="C619" s="42">
        <v>1</v>
      </c>
      <c r="D619" s="43" t="s">
        <v>26</v>
      </c>
      <c r="E619" s="38"/>
      <c r="F619" s="39">
        <f t="shared" si="14"/>
        <v>0</v>
      </c>
    </row>
    <row r="620" spans="1:6" s="4" customFormat="1" ht="33.75" customHeight="1">
      <c r="A620" s="230" t="s">
        <v>352</v>
      </c>
      <c r="B620" s="41" t="s">
        <v>436</v>
      </c>
      <c r="C620" s="42"/>
      <c r="D620" s="43"/>
      <c r="E620" s="38"/>
      <c r="F620" s="39"/>
    </row>
    <row r="621" spans="1:6" s="4" customFormat="1" ht="33.75" customHeight="1" thickBot="1">
      <c r="A621" s="194"/>
      <c r="B621" s="110" t="s">
        <v>418</v>
      </c>
      <c r="C621" s="130">
        <v>1</v>
      </c>
      <c r="D621" s="103" t="s">
        <v>26</v>
      </c>
      <c r="E621" s="104"/>
      <c r="F621" s="96">
        <f t="shared" si="14"/>
        <v>0</v>
      </c>
    </row>
    <row r="622" spans="1:6" s="27" customFormat="1" ht="21" customHeight="1" thickBot="1">
      <c r="A622" s="93"/>
      <c r="B622" s="177" t="s">
        <v>452</v>
      </c>
      <c r="C622" s="177"/>
      <c r="D622" s="178"/>
      <c r="E622" s="50"/>
      <c r="F622" s="51">
        <f>SUM(F589:F621)</f>
        <v>0</v>
      </c>
    </row>
    <row r="623" spans="1:6" s="4" customFormat="1" ht="12.75" customHeight="1">
      <c r="A623" s="86"/>
      <c r="B623" s="87"/>
      <c r="C623" s="88"/>
      <c r="D623" s="89"/>
      <c r="E623" s="90"/>
      <c r="F623" s="90"/>
    </row>
    <row r="624" spans="1:6" s="4" customFormat="1" ht="12.75" customHeight="1">
      <c r="A624" s="86"/>
      <c r="B624" s="87"/>
      <c r="C624" s="88"/>
      <c r="D624" s="89"/>
      <c r="E624" s="90"/>
      <c r="F624" s="90"/>
    </row>
    <row r="625" spans="1:6" s="14" customFormat="1" ht="14.25" customHeight="1">
      <c r="A625" s="220" t="s">
        <v>98</v>
      </c>
      <c r="B625" s="224" t="s">
        <v>456</v>
      </c>
      <c r="C625" s="225"/>
      <c r="D625" s="225"/>
      <c r="E625" s="222"/>
      <c r="F625" s="222"/>
    </row>
    <row r="626" spans="1:6" s="14" customFormat="1" ht="14.25" customHeight="1" thickBot="1">
      <c r="A626" s="12"/>
      <c r="B626" s="151"/>
      <c r="C626" s="151"/>
      <c r="D626" s="151"/>
      <c r="E626" s="151"/>
      <c r="F626" s="151"/>
    </row>
    <row r="627" spans="1:6" s="27" customFormat="1" ht="24" customHeight="1">
      <c r="A627" s="21" t="s">
        <v>4</v>
      </c>
      <c r="B627" s="22" t="s">
        <v>5</v>
      </c>
      <c r="C627" s="23" t="s">
        <v>6</v>
      </c>
      <c r="D627" s="24" t="s">
        <v>7</v>
      </c>
      <c r="E627" s="25" t="s">
        <v>9</v>
      </c>
      <c r="F627" s="26" t="s">
        <v>10</v>
      </c>
    </row>
    <row r="628" spans="1:6" s="27" customFormat="1" ht="15" customHeight="1" thickBot="1">
      <c r="A628" s="28" t="s">
        <v>8</v>
      </c>
      <c r="B628" s="29">
        <v>1</v>
      </c>
      <c r="C628" s="30">
        <v>2</v>
      </c>
      <c r="D628" s="31">
        <v>3</v>
      </c>
      <c r="E628" s="32">
        <v>4</v>
      </c>
      <c r="F628" s="33" t="s">
        <v>16</v>
      </c>
    </row>
    <row r="629" spans="1:6" s="4" customFormat="1" ht="23.25" customHeight="1">
      <c r="A629" s="193" t="s">
        <v>353</v>
      </c>
      <c r="B629" s="35" t="s">
        <v>380</v>
      </c>
      <c r="C629" s="36"/>
      <c r="D629" s="37"/>
      <c r="E629" s="38"/>
      <c r="F629" s="39"/>
    </row>
    <row r="630" spans="1:6" s="4" customFormat="1" ht="23.25" customHeight="1">
      <c r="A630" s="194"/>
      <c r="B630" s="41" t="s">
        <v>381</v>
      </c>
      <c r="C630" s="42"/>
      <c r="D630" s="43"/>
      <c r="E630" s="38"/>
      <c r="F630" s="39"/>
    </row>
    <row r="631" spans="1:6" s="4" customFormat="1" ht="23.25" customHeight="1">
      <c r="A631" s="194"/>
      <c r="B631" s="41" t="s">
        <v>382</v>
      </c>
      <c r="C631" s="42"/>
      <c r="D631" s="43"/>
      <c r="E631" s="38"/>
      <c r="F631" s="39"/>
    </row>
    <row r="632" spans="1:6" s="4" customFormat="1" ht="23.25" customHeight="1">
      <c r="A632" s="194"/>
      <c r="B632" s="41" t="s">
        <v>383</v>
      </c>
      <c r="C632" s="42"/>
      <c r="D632" s="43"/>
      <c r="E632" s="38"/>
      <c r="F632" s="39"/>
    </row>
    <row r="633" spans="1:6" s="4" customFormat="1" ht="23.25" customHeight="1">
      <c r="A633" s="194"/>
      <c r="B633" s="41" t="s">
        <v>384</v>
      </c>
      <c r="C633" s="42"/>
      <c r="D633" s="43"/>
      <c r="E633" s="38"/>
      <c r="F633" s="39"/>
    </row>
    <row r="634" spans="1:6" s="4" customFormat="1" ht="23.25" customHeight="1">
      <c r="A634" s="194"/>
      <c r="B634" s="41" t="s">
        <v>385</v>
      </c>
      <c r="C634" s="42"/>
      <c r="D634" s="43"/>
      <c r="E634" s="38"/>
      <c r="F634" s="39"/>
    </row>
    <row r="635" spans="1:6" s="4" customFormat="1" ht="23.25" customHeight="1">
      <c r="A635" s="194"/>
      <c r="B635" s="41" t="s">
        <v>386</v>
      </c>
      <c r="C635" s="42"/>
      <c r="D635" s="43"/>
      <c r="E635" s="38"/>
      <c r="F635" s="39"/>
    </row>
    <row r="636" spans="1:6" s="4" customFormat="1" ht="23.25" customHeight="1">
      <c r="A636" s="194"/>
      <c r="B636" s="41" t="s">
        <v>387</v>
      </c>
      <c r="C636" s="42"/>
      <c r="D636" s="43"/>
      <c r="E636" s="38"/>
      <c r="F636" s="39"/>
    </row>
    <row r="637" spans="1:6" s="4" customFormat="1" ht="23.25" customHeight="1">
      <c r="A637" s="194"/>
      <c r="B637" s="41" t="s">
        <v>388</v>
      </c>
      <c r="C637" s="42"/>
      <c r="D637" s="43"/>
      <c r="E637" s="38"/>
      <c r="F637" s="39"/>
    </row>
    <row r="638" spans="1:6" s="4" customFormat="1" ht="23.25" customHeight="1">
      <c r="A638" s="194"/>
      <c r="B638" s="41" t="s">
        <v>389</v>
      </c>
      <c r="C638" s="42"/>
      <c r="D638" s="43"/>
      <c r="E638" s="38"/>
      <c r="F638" s="39"/>
    </row>
    <row r="639" spans="1:6" s="4" customFormat="1" ht="23.25" customHeight="1">
      <c r="A639" s="194"/>
      <c r="B639" s="41" t="s">
        <v>390</v>
      </c>
      <c r="C639" s="42"/>
      <c r="D639" s="43"/>
      <c r="E639" s="38"/>
      <c r="F639" s="39"/>
    </row>
    <row r="640" spans="1:6" s="4" customFormat="1" ht="23.25" customHeight="1">
      <c r="A640" s="194"/>
      <c r="B640" s="41" t="s">
        <v>391</v>
      </c>
      <c r="C640" s="42"/>
      <c r="D640" s="43"/>
      <c r="E640" s="38"/>
      <c r="F640" s="39"/>
    </row>
    <row r="641" spans="1:6" s="4" customFormat="1" ht="23.25" customHeight="1">
      <c r="A641" s="194"/>
      <c r="B641" s="41" t="s">
        <v>392</v>
      </c>
      <c r="C641" s="42"/>
      <c r="D641" s="43"/>
      <c r="E641" s="38"/>
      <c r="F641" s="39"/>
    </row>
    <row r="642" spans="1:6" s="4" customFormat="1" ht="23.25" customHeight="1">
      <c r="A642" s="194"/>
      <c r="B642" s="41" t="s">
        <v>393</v>
      </c>
      <c r="C642" s="42"/>
      <c r="D642" s="43"/>
      <c r="E642" s="38"/>
      <c r="F642" s="39"/>
    </row>
    <row r="643" spans="1:6" s="4" customFormat="1" ht="23.25" customHeight="1">
      <c r="A643" s="194"/>
      <c r="B643" s="41" t="s">
        <v>394</v>
      </c>
      <c r="C643" s="42"/>
      <c r="D643" s="43"/>
      <c r="E643" s="38"/>
      <c r="F643" s="39"/>
    </row>
    <row r="644" spans="1:6" s="4" customFormat="1" ht="23.25" customHeight="1">
      <c r="A644" s="194"/>
      <c r="B644" s="41" t="s">
        <v>395</v>
      </c>
      <c r="C644" s="42"/>
      <c r="D644" s="43"/>
      <c r="E644" s="38"/>
      <c r="F644" s="39"/>
    </row>
    <row r="645" spans="1:6" s="4" customFormat="1" ht="23.25" customHeight="1">
      <c r="A645" s="194"/>
      <c r="B645" s="41" t="s">
        <v>420</v>
      </c>
      <c r="C645" s="42"/>
      <c r="D645" s="43"/>
      <c r="E645" s="38"/>
      <c r="F645" s="39"/>
    </row>
    <row r="646" spans="1:6" s="4" customFormat="1" ht="23.25" customHeight="1">
      <c r="A646" s="194"/>
      <c r="B646" s="41" t="s">
        <v>457</v>
      </c>
      <c r="C646" s="42"/>
      <c r="D646" s="43"/>
      <c r="E646" s="38"/>
      <c r="F646" s="39"/>
    </row>
    <row r="647" spans="1:6" s="4" customFormat="1" ht="23.25" customHeight="1">
      <c r="A647" s="229"/>
      <c r="B647" s="41" t="s">
        <v>398</v>
      </c>
      <c r="C647" s="42">
        <v>1</v>
      </c>
      <c r="D647" s="43" t="s">
        <v>26</v>
      </c>
      <c r="E647" s="38"/>
      <c r="F647" s="39">
        <f t="shared" ref="F647" si="15">$C647*E647</f>
        <v>0</v>
      </c>
    </row>
    <row r="648" spans="1:6" s="4" customFormat="1" ht="33.75" customHeight="1">
      <c r="A648" s="230" t="s">
        <v>354</v>
      </c>
      <c r="B648" s="41" t="s">
        <v>416</v>
      </c>
      <c r="C648" s="42"/>
      <c r="D648" s="43"/>
      <c r="E648" s="38"/>
      <c r="F648" s="39"/>
    </row>
    <row r="649" spans="1:6" s="4" customFormat="1" ht="33.75" customHeight="1">
      <c r="A649" s="229"/>
      <c r="B649" s="41" t="s">
        <v>216</v>
      </c>
      <c r="C649" s="42">
        <v>20</v>
      </c>
      <c r="D649" s="43" t="s">
        <v>39</v>
      </c>
      <c r="E649" s="38"/>
      <c r="F649" s="39">
        <f t="shared" ref="F649" si="16">$C649*E649</f>
        <v>0</v>
      </c>
    </row>
    <row r="650" spans="1:6" s="4" customFormat="1" ht="33.75" customHeight="1">
      <c r="A650" s="40" t="s">
        <v>355</v>
      </c>
      <c r="B650" s="41" t="s">
        <v>458</v>
      </c>
      <c r="C650" s="42">
        <v>1</v>
      </c>
      <c r="D650" s="43" t="s">
        <v>18</v>
      </c>
      <c r="E650" s="38"/>
      <c r="F650" s="39">
        <f t="shared" ref="F650" si="17">$C650*E650</f>
        <v>0</v>
      </c>
    </row>
    <row r="651" spans="1:6" s="4" customFormat="1" ht="33.75" customHeight="1">
      <c r="A651" s="230" t="s">
        <v>356</v>
      </c>
      <c r="B651" s="41" t="s">
        <v>404</v>
      </c>
      <c r="C651" s="42"/>
      <c r="D651" s="43"/>
      <c r="E651" s="38"/>
      <c r="F651" s="39"/>
    </row>
    <row r="652" spans="1:6" s="4" customFormat="1" ht="33.75" customHeight="1">
      <c r="A652" s="194"/>
      <c r="B652" s="41" t="s">
        <v>405</v>
      </c>
      <c r="C652" s="42"/>
      <c r="D652" s="43"/>
      <c r="E652" s="38"/>
      <c r="F652" s="39"/>
    </row>
    <row r="653" spans="1:6" s="4" customFormat="1" ht="33.75" customHeight="1">
      <c r="A653" s="229"/>
      <c r="B653" s="41" t="s">
        <v>406</v>
      </c>
      <c r="C653" s="42">
        <v>1</v>
      </c>
      <c r="D653" s="43" t="s">
        <v>26</v>
      </c>
      <c r="E653" s="38"/>
      <c r="F653" s="39">
        <f t="shared" ref="F653:F657" si="18">$C653*E653</f>
        <v>0</v>
      </c>
    </row>
    <row r="654" spans="1:6" s="4" customFormat="1" ht="33.75" customHeight="1">
      <c r="A654" s="40" t="s">
        <v>357</v>
      </c>
      <c r="B654" s="41" t="s">
        <v>407</v>
      </c>
      <c r="C654" s="42">
        <v>1</v>
      </c>
      <c r="D654" s="43" t="s">
        <v>18</v>
      </c>
      <c r="E654" s="38"/>
      <c r="F654" s="39">
        <f t="shared" si="18"/>
        <v>0</v>
      </c>
    </row>
    <row r="655" spans="1:6" s="4" customFormat="1" ht="33.75" customHeight="1">
      <c r="A655" s="40" t="s">
        <v>358</v>
      </c>
      <c r="B655" s="41" t="s">
        <v>408</v>
      </c>
      <c r="C655" s="42">
        <v>1</v>
      </c>
      <c r="D655" s="43" t="s">
        <v>18</v>
      </c>
      <c r="E655" s="38"/>
      <c r="F655" s="39">
        <f t="shared" si="18"/>
        <v>0</v>
      </c>
    </row>
    <row r="656" spans="1:6" s="4" customFormat="1" ht="33.75" customHeight="1">
      <c r="A656" s="40" t="s">
        <v>359</v>
      </c>
      <c r="B656" s="41" t="s">
        <v>409</v>
      </c>
      <c r="C656" s="42">
        <v>1</v>
      </c>
      <c r="D656" s="43" t="s">
        <v>26</v>
      </c>
      <c r="E656" s="38"/>
      <c r="F656" s="39">
        <f t="shared" si="18"/>
        <v>0</v>
      </c>
    </row>
    <row r="657" spans="1:6" s="4" customFormat="1" ht="33.75" customHeight="1">
      <c r="A657" s="40" t="s">
        <v>360</v>
      </c>
      <c r="B657" s="41" t="s">
        <v>410</v>
      </c>
      <c r="C657" s="42">
        <v>1</v>
      </c>
      <c r="D657" s="43" t="s">
        <v>26</v>
      </c>
      <c r="E657" s="38"/>
      <c r="F657" s="39">
        <f t="shared" si="18"/>
        <v>0</v>
      </c>
    </row>
    <row r="658" spans="1:6" s="4" customFormat="1" ht="33.75" customHeight="1">
      <c r="A658" s="230" t="s">
        <v>361</v>
      </c>
      <c r="B658" s="41" t="s">
        <v>436</v>
      </c>
      <c r="C658" s="42"/>
      <c r="D658" s="43"/>
      <c r="E658" s="38"/>
      <c r="F658" s="39"/>
    </row>
    <row r="659" spans="1:6" s="4" customFormat="1" ht="33.75" customHeight="1" thickBot="1">
      <c r="A659" s="194"/>
      <c r="B659" s="110" t="s">
        <v>418</v>
      </c>
      <c r="C659" s="130">
        <v>1</v>
      </c>
      <c r="D659" s="103" t="s">
        <v>26</v>
      </c>
      <c r="E659" s="104"/>
      <c r="F659" s="96">
        <f t="shared" ref="F659" si="19">$C659*E659</f>
        <v>0</v>
      </c>
    </row>
    <row r="660" spans="1:6" s="27" customFormat="1" ht="21" customHeight="1" thickBot="1">
      <c r="A660" s="93"/>
      <c r="B660" s="177" t="s">
        <v>459</v>
      </c>
      <c r="C660" s="177"/>
      <c r="D660" s="178"/>
      <c r="E660" s="50"/>
      <c r="F660" s="51">
        <f>SUM(F629:F659)</f>
        <v>0</v>
      </c>
    </row>
    <row r="661" spans="1:6" s="4" customFormat="1" ht="12.75" customHeight="1">
      <c r="A661" s="86"/>
      <c r="B661" s="87"/>
      <c r="C661" s="88"/>
      <c r="D661" s="89"/>
      <c r="E661" s="90"/>
      <c r="F661" s="90"/>
    </row>
    <row r="662" spans="1:6" s="14" customFormat="1" ht="14.25" customHeight="1">
      <c r="A662" s="220" t="s">
        <v>455</v>
      </c>
      <c r="B662" s="224" t="s">
        <v>460</v>
      </c>
      <c r="C662" s="225"/>
      <c r="D662" s="225"/>
      <c r="E662" s="222"/>
      <c r="F662" s="222"/>
    </row>
    <row r="663" spans="1:6" s="14" customFormat="1" ht="14.25" customHeight="1" thickBot="1">
      <c r="A663" s="12"/>
      <c r="B663" s="151"/>
      <c r="C663" s="151"/>
      <c r="D663" s="151"/>
      <c r="E663" s="151"/>
      <c r="F663" s="151"/>
    </row>
    <row r="664" spans="1:6" s="27" customFormat="1" ht="24" customHeight="1">
      <c r="A664" s="21" t="s">
        <v>4</v>
      </c>
      <c r="B664" s="22" t="s">
        <v>5</v>
      </c>
      <c r="C664" s="23" t="s">
        <v>6</v>
      </c>
      <c r="D664" s="24" t="s">
        <v>7</v>
      </c>
      <c r="E664" s="25" t="s">
        <v>9</v>
      </c>
      <c r="F664" s="26" t="s">
        <v>10</v>
      </c>
    </row>
    <row r="665" spans="1:6" s="27" customFormat="1" ht="15" customHeight="1" thickBot="1">
      <c r="A665" s="28" t="s">
        <v>8</v>
      </c>
      <c r="B665" s="29">
        <v>1</v>
      </c>
      <c r="C665" s="30">
        <v>2</v>
      </c>
      <c r="D665" s="31">
        <v>3</v>
      </c>
      <c r="E665" s="32">
        <v>4</v>
      </c>
      <c r="F665" s="33" t="s">
        <v>16</v>
      </c>
    </row>
    <row r="666" spans="1:6" s="4" customFormat="1" ht="23.25" customHeight="1">
      <c r="A666" s="193" t="s">
        <v>362</v>
      </c>
      <c r="B666" s="35" t="s">
        <v>380</v>
      </c>
      <c r="C666" s="36"/>
      <c r="D666" s="37"/>
      <c r="E666" s="38"/>
      <c r="F666" s="39"/>
    </row>
    <row r="667" spans="1:6" s="4" customFormat="1" ht="23.25" customHeight="1">
      <c r="A667" s="194"/>
      <c r="B667" s="41" t="s">
        <v>381</v>
      </c>
      <c r="C667" s="42"/>
      <c r="D667" s="43"/>
      <c r="E667" s="38"/>
      <c r="F667" s="39"/>
    </row>
    <row r="668" spans="1:6" s="4" customFormat="1" ht="23.25" customHeight="1">
      <c r="A668" s="194"/>
      <c r="B668" s="41" t="s">
        <v>382</v>
      </c>
      <c r="C668" s="42"/>
      <c r="D668" s="43"/>
      <c r="E668" s="38"/>
      <c r="F668" s="39"/>
    </row>
    <row r="669" spans="1:6" s="4" customFormat="1" ht="23.25" customHeight="1">
      <c r="A669" s="194"/>
      <c r="B669" s="41" t="s">
        <v>383</v>
      </c>
      <c r="C669" s="42"/>
      <c r="D669" s="43"/>
      <c r="E669" s="38"/>
      <c r="F669" s="39"/>
    </row>
    <row r="670" spans="1:6" s="4" customFormat="1" ht="23.25" customHeight="1">
      <c r="A670" s="194"/>
      <c r="B670" s="41" t="s">
        <v>384</v>
      </c>
      <c r="C670" s="42"/>
      <c r="D670" s="43"/>
      <c r="E670" s="38"/>
      <c r="F670" s="39"/>
    </row>
    <row r="671" spans="1:6" s="4" customFormat="1" ht="23.25" customHeight="1">
      <c r="A671" s="194"/>
      <c r="B671" s="41" t="s">
        <v>385</v>
      </c>
      <c r="C671" s="42"/>
      <c r="D671" s="43"/>
      <c r="E671" s="38"/>
      <c r="F671" s="39"/>
    </row>
    <row r="672" spans="1:6" s="4" customFormat="1" ht="23.25" customHeight="1">
      <c r="A672" s="194"/>
      <c r="B672" s="41" t="s">
        <v>386</v>
      </c>
      <c r="C672" s="42"/>
      <c r="D672" s="43"/>
      <c r="E672" s="38"/>
      <c r="F672" s="39"/>
    </row>
    <row r="673" spans="1:6" s="4" customFormat="1" ht="23.25" customHeight="1">
      <c r="A673" s="194"/>
      <c r="B673" s="41" t="s">
        <v>387</v>
      </c>
      <c r="C673" s="42"/>
      <c r="D673" s="43"/>
      <c r="E673" s="38"/>
      <c r="F673" s="39"/>
    </row>
    <row r="674" spans="1:6" s="4" customFormat="1" ht="23.25" customHeight="1">
      <c r="A674" s="194"/>
      <c r="B674" s="41" t="s">
        <v>388</v>
      </c>
      <c r="C674" s="42"/>
      <c r="D674" s="43"/>
      <c r="E674" s="38"/>
      <c r="F674" s="39"/>
    </row>
    <row r="675" spans="1:6" s="4" customFormat="1" ht="23.25" customHeight="1">
      <c r="A675" s="194"/>
      <c r="B675" s="41" t="s">
        <v>389</v>
      </c>
      <c r="C675" s="42"/>
      <c r="D675" s="43"/>
      <c r="E675" s="38"/>
      <c r="F675" s="39"/>
    </row>
    <row r="676" spans="1:6" s="4" customFormat="1" ht="23.25" customHeight="1">
      <c r="A676" s="194"/>
      <c r="B676" s="41" t="s">
        <v>390</v>
      </c>
      <c r="C676" s="42"/>
      <c r="D676" s="43"/>
      <c r="E676" s="38"/>
      <c r="F676" s="39"/>
    </row>
    <row r="677" spans="1:6" s="4" customFormat="1" ht="23.25" customHeight="1">
      <c r="A677" s="194"/>
      <c r="B677" s="41" t="s">
        <v>391</v>
      </c>
      <c r="C677" s="42"/>
      <c r="D677" s="43"/>
      <c r="E677" s="38"/>
      <c r="F677" s="39"/>
    </row>
    <row r="678" spans="1:6" s="4" customFormat="1" ht="23.25" customHeight="1">
      <c r="A678" s="194"/>
      <c r="B678" s="41" t="s">
        <v>392</v>
      </c>
      <c r="C678" s="42"/>
      <c r="D678" s="43"/>
      <c r="E678" s="38"/>
      <c r="F678" s="39"/>
    </row>
    <row r="679" spans="1:6" s="4" customFormat="1" ht="23.25" customHeight="1">
      <c r="A679" s="194"/>
      <c r="B679" s="41" t="s">
        <v>393</v>
      </c>
      <c r="C679" s="42"/>
      <c r="D679" s="43"/>
      <c r="E679" s="38"/>
      <c r="F679" s="39"/>
    </row>
    <row r="680" spans="1:6" s="4" customFormat="1" ht="23.25" customHeight="1">
      <c r="A680" s="194"/>
      <c r="B680" s="41" t="s">
        <v>394</v>
      </c>
      <c r="C680" s="42"/>
      <c r="D680" s="43"/>
      <c r="E680" s="38"/>
      <c r="F680" s="39"/>
    </row>
    <row r="681" spans="1:6" s="4" customFormat="1" ht="23.25" customHeight="1">
      <c r="A681" s="194"/>
      <c r="B681" s="41" t="s">
        <v>395</v>
      </c>
      <c r="C681" s="42"/>
      <c r="D681" s="43"/>
      <c r="E681" s="38"/>
      <c r="F681" s="39"/>
    </row>
    <row r="682" spans="1:6" s="4" customFormat="1" ht="23.25" customHeight="1">
      <c r="A682" s="194"/>
      <c r="B682" s="41" t="s">
        <v>420</v>
      </c>
      <c r="C682" s="42"/>
      <c r="D682" s="43"/>
      <c r="E682" s="38"/>
      <c r="F682" s="39"/>
    </row>
    <row r="683" spans="1:6" s="4" customFormat="1" ht="23.25" customHeight="1">
      <c r="A683" s="194"/>
      <c r="B683" s="41" t="s">
        <v>461</v>
      </c>
      <c r="C683" s="42"/>
      <c r="D683" s="43"/>
      <c r="E683" s="38"/>
      <c r="F683" s="39"/>
    </row>
    <row r="684" spans="1:6" s="4" customFormat="1" ht="23.25" customHeight="1">
      <c r="A684" s="229"/>
      <c r="B684" s="41" t="s">
        <v>398</v>
      </c>
      <c r="C684" s="42">
        <v>1</v>
      </c>
      <c r="D684" s="43" t="s">
        <v>26</v>
      </c>
      <c r="E684" s="38"/>
      <c r="F684" s="39">
        <f t="shared" ref="F684" si="20">$C684*E684</f>
        <v>0</v>
      </c>
    </row>
    <row r="685" spans="1:6" s="4" customFormat="1" ht="33.75" customHeight="1">
      <c r="A685" s="230" t="s">
        <v>363</v>
      </c>
      <c r="B685" s="41" t="s">
        <v>416</v>
      </c>
      <c r="C685" s="42"/>
      <c r="D685" s="43"/>
      <c r="E685" s="38"/>
      <c r="F685" s="39"/>
    </row>
    <row r="686" spans="1:6" s="4" customFormat="1" ht="33.75" customHeight="1">
      <c r="A686" s="229"/>
      <c r="B686" s="41" t="s">
        <v>215</v>
      </c>
      <c r="C686" s="42">
        <v>30</v>
      </c>
      <c r="D686" s="43" t="s">
        <v>39</v>
      </c>
      <c r="E686" s="38"/>
      <c r="F686" s="39">
        <f t="shared" ref="F686" si="21">$C686*E686</f>
        <v>0</v>
      </c>
    </row>
    <row r="687" spans="1:6" s="4" customFormat="1" ht="24" customHeight="1">
      <c r="A687" s="230" t="s">
        <v>364</v>
      </c>
      <c r="B687" s="41" t="s">
        <v>400</v>
      </c>
      <c r="C687" s="42"/>
      <c r="D687" s="43"/>
      <c r="E687" s="38"/>
      <c r="F687" s="39"/>
    </row>
    <row r="688" spans="1:6" s="4" customFormat="1" ht="33.75" customHeight="1">
      <c r="A688" s="229"/>
      <c r="B688" s="41" t="s">
        <v>421</v>
      </c>
      <c r="C688" s="42">
        <v>1</v>
      </c>
      <c r="D688" s="43" t="s">
        <v>18</v>
      </c>
      <c r="E688" s="38"/>
      <c r="F688" s="39">
        <f t="shared" ref="F688:F689" si="22">$C688*E688</f>
        <v>0</v>
      </c>
    </row>
    <row r="689" spans="1:6" s="4" customFormat="1" ht="33.75" customHeight="1">
      <c r="A689" s="40" t="s">
        <v>462</v>
      </c>
      <c r="B689" s="41" t="s">
        <v>458</v>
      </c>
      <c r="C689" s="42">
        <v>1</v>
      </c>
      <c r="D689" s="43" t="s">
        <v>18</v>
      </c>
      <c r="E689" s="38"/>
      <c r="F689" s="39">
        <f t="shared" si="22"/>
        <v>0</v>
      </c>
    </row>
    <row r="690" spans="1:6" s="4" customFormat="1" ht="33.75" customHeight="1">
      <c r="A690" s="230" t="s">
        <v>463</v>
      </c>
      <c r="B690" s="41" t="s">
        <v>404</v>
      </c>
      <c r="C690" s="42"/>
      <c r="D690" s="43"/>
      <c r="E690" s="38"/>
      <c r="F690" s="39"/>
    </row>
    <row r="691" spans="1:6" s="4" customFormat="1" ht="33.75" customHeight="1">
      <c r="A691" s="194"/>
      <c r="B691" s="41" t="s">
        <v>405</v>
      </c>
      <c r="C691" s="42"/>
      <c r="D691" s="43"/>
      <c r="E691" s="38"/>
      <c r="F691" s="39"/>
    </row>
    <row r="692" spans="1:6" s="4" customFormat="1" ht="33.75" customHeight="1">
      <c r="A692" s="229"/>
      <c r="B692" s="41" t="s">
        <v>406</v>
      </c>
      <c r="C692" s="42">
        <v>1</v>
      </c>
      <c r="D692" s="43" t="s">
        <v>26</v>
      </c>
      <c r="E692" s="38"/>
      <c r="F692" s="39">
        <f t="shared" ref="F692:F696" si="23">$C692*E692</f>
        <v>0</v>
      </c>
    </row>
    <row r="693" spans="1:6" s="4" customFormat="1" ht="33.75" customHeight="1">
      <c r="A693" s="40" t="s">
        <v>464</v>
      </c>
      <c r="B693" s="41" t="s">
        <v>407</v>
      </c>
      <c r="C693" s="42">
        <v>1</v>
      </c>
      <c r="D693" s="43" t="s">
        <v>18</v>
      </c>
      <c r="E693" s="38"/>
      <c r="F693" s="39">
        <f t="shared" si="23"/>
        <v>0</v>
      </c>
    </row>
    <row r="694" spans="1:6" s="4" customFormat="1" ht="33.75" customHeight="1">
      <c r="A694" s="40" t="s">
        <v>465</v>
      </c>
      <c r="B694" s="41" t="s">
        <v>408</v>
      </c>
      <c r="C694" s="42">
        <v>1</v>
      </c>
      <c r="D694" s="43" t="s">
        <v>18</v>
      </c>
      <c r="E694" s="38"/>
      <c r="F694" s="39">
        <f t="shared" si="23"/>
        <v>0</v>
      </c>
    </row>
    <row r="695" spans="1:6" s="4" customFormat="1" ht="33.75" customHeight="1">
      <c r="A695" s="40" t="s">
        <v>466</v>
      </c>
      <c r="B695" s="41" t="s">
        <v>409</v>
      </c>
      <c r="C695" s="42">
        <v>1</v>
      </c>
      <c r="D695" s="43" t="s">
        <v>26</v>
      </c>
      <c r="E695" s="38"/>
      <c r="F695" s="39">
        <f t="shared" si="23"/>
        <v>0</v>
      </c>
    </row>
    <row r="696" spans="1:6" s="4" customFormat="1" ht="33.75" customHeight="1">
      <c r="A696" s="40" t="s">
        <v>467</v>
      </c>
      <c r="B696" s="41" t="s">
        <v>410</v>
      </c>
      <c r="C696" s="42">
        <v>1</v>
      </c>
      <c r="D696" s="43" t="s">
        <v>26</v>
      </c>
      <c r="E696" s="38"/>
      <c r="F696" s="39">
        <f t="shared" si="23"/>
        <v>0</v>
      </c>
    </row>
    <row r="697" spans="1:6" s="4" customFormat="1" ht="33.75" customHeight="1">
      <c r="A697" s="230" t="s">
        <v>468</v>
      </c>
      <c r="B697" s="41" t="s">
        <v>436</v>
      </c>
      <c r="C697" s="42"/>
      <c r="D697" s="43"/>
      <c r="E697" s="38"/>
      <c r="F697" s="39"/>
    </row>
    <row r="698" spans="1:6" s="4" customFormat="1" ht="33.75" customHeight="1" thickBot="1">
      <c r="A698" s="194"/>
      <c r="B698" s="110" t="s">
        <v>418</v>
      </c>
      <c r="C698" s="130">
        <v>1</v>
      </c>
      <c r="D698" s="103" t="s">
        <v>26</v>
      </c>
      <c r="E698" s="104"/>
      <c r="F698" s="96">
        <f t="shared" ref="F698" si="24">$C698*E698</f>
        <v>0</v>
      </c>
    </row>
    <row r="699" spans="1:6" s="27" customFormat="1" ht="21" customHeight="1" thickBot="1">
      <c r="A699" s="93"/>
      <c r="B699" s="177" t="s">
        <v>469</v>
      </c>
      <c r="C699" s="177"/>
      <c r="D699" s="178"/>
      <c r="E699" s="50"/>
      <c r="F699" s="51">
        <f>SUM(F666:F698)</f>
        <v>0</v>
      </c>
    </row>
    <row r="700" spans="1:6" s="4" customFormat="1" ht="12.75" customHeight="1">
      <c r="A700" s="86"/>
      <c r="B700" s="87"/>
      <c r="C700" s="88"/>
      <c r="D700" s="89"/>
      <c r="E700" s="90"/>
      <c r="F700" s="90"/>
    </row>
    <row r="701" spans="1:6" s="14" customFormat="1" ht="14.25" customHeight="1">
      <c r="A701" s="220" t="s">
        <v>454</v>
      </c>
      <c r="B701" s="224" t="s">
        <v>470</v>
      </c>
      <c r="C701" s="225"/>
      <c r="D701" s="225"/>
      <c r="E701" s="222"/>
      <c r="F701" s="222"/>
    </row>
    <row r="702" spans="1:6" s="14" customFormat="1" ht="14.25" customHeight="1" thickBot="1">
      <c r="A702" s="12"/>
      <c r="B702" s="151"/>
      <c r="C702" s="151"/>
      <c r="D702" s="151"/>
      <c r="E702" s="151"/>
      <c r="F702" s="151"/>
    </row>
    <row r="703" spans="1:6" s="27" customFormat="1" ht="24" customHeight="1">
      <c r="A703" s="21" t="s">
        <v>4</v>
      </c>
      <c r="B703" s="22" t="s">
        <v>5</v>
      </c>
      <c r="C703" s="23" t="s">
        <v>6</v>
      </c>
      <c r="D703" s="24" t="s">
        <v>7</v>
      </c>
      <c r="E703" s="25" t="s">
        <v>9</v>
      </c>
      <c r="F703" s="26" t="s">
        <v>10</v>
      </c>
    </row>
    <row r="704" spans="1:6" s="27" customFormat="1" ht="15" customHeight="1" thickBot="1">
      <c r="A704" s="28" t="s">
        <v>8</v>
      </c>
      <c r="B704" s="29">
        <v>1</v>
      </c>
      <c r="C704" s="30">
        <v>2</v>
      </c>
      <c r="D704" s="31">
        <v>3</v>
      </c>
      <c r="E704" s="32">
        <v>4</v>
      </c>
      <c r="F704" s="33" t="s">
        <v>16</v>
      </c>
    </row>
    <row r="705" spans="1:6" s="4" customFormat="1" ht="23.25" customHeight="1">
      <c r="A705" s="193" t="s">
        <v>471</v>
      </c>
      <c r="B705" s="35" t="s">
        <v>380</v>
      </c>
      <c r="C705" s="36"/>
      <c r="D705" s="37"/>
      <c r="E705" s="38"/>
      <c r="F705" s="39"/>
    </row>
    <row r="706" spans="1:6" s="4" customFormat="1" ht="23.25" customHeight="1">
      <c r="A706" s="194"/>
      <c r="B706" s="41" t="s">
        <v>381</v>
      </c>
      <c r="C706" s="42"/>
      <c r="D706" s="43"/>
      <c r="E706" s="38"/>
      <c r="F706" s="39"/>
    </row>
    <row r="707" spans="1:6" s="4" customFormat="1" ht="23.25" customHeight="1">
      <c r="A707" s="194"/>
      <c r="B707" s="41" t="s">
        <v>382</v>
      </c>
      <c r="C707" s="42"/>
      <c r="D707" s="43"/>
      <c r="E707" s="38"/>
      <c r="F707" s="39"/>
    </row>
    <row r="708" spans="1:6" s="4" customFormat="1" ht="23.25" customHeight="1">
      <c r="A708" s="194"/>
      <c r="B708" s="41" t="s">
        <v>383</v>
      </c>
      <c r="C708" s="42"/>
      <c r="D708" s="43"/>
      <c r="E708" s="38"/>
      <c r="F708" s="39"/>
    </row>
    <row r="709" spans="1:6" s="4" customFormat="1" ht="23.25" customHeight="1">
      <c r="A709" s="194"/>
      <c r="B709" s="41" t="s">
        <v>384</v>
      </c>
      <c r="C709" s="42"/>
      <c r="D709" s="43"/>
      <c r="E709" s="38"/>
      <c r="F709" s="39"/>
    </row>
    <row r="710" spans="1:6" s="4" customFormat="1" ht="23.25" customHeight="1">
      <c r="A710" s="194"/>
      <c r="B710" s="41" t="s">
        <v>385</v>
      </c>
      <c r="C710" s="42"/>
      <c r="D710" s="43"/>
      <c r="E710" s="38"/>
      <c r="F710" s="39"/>
    </row>
    <row r="711" spans="1:6" s="4" customFormat="1" ht="23.25" customHeight="1">
      <c r="A711" s="194"/>
      <c r="B711" s="41" t="s">
        <v>386</v>
      </c>
      <c r="C711" s="42"/>
      <c r="D711" s="43"/>
      <c r="E711" s="38"/>
      <c r="F711" s="39"/>
    </row>
    <row r="712" spans="1:6" s="4" customFormat="1" ht="23.25" customHeight="1">
      <c r="A712" s="194"/>
      <c r="B712" s="41" t="s">
        <v>387</v>
      </c>
      <c r="C712" s="42"/>
      <c r="D712" s="43"/>
      <c r="E712" s="38"/>
      <c r="F712" s="39"/>
    </row>
    <row r="713" spans="1:6" s="4" customFormat="1" ht="23.25" customHeight="1">
      <c r="A713" s="194"/>
      <c r="B713" s="41" t="s">
        <v>388</v>
      </c>
      <c r="C713" s="42"/>
      <c r="D713" s="43"/>
      <c r="E713" s="38"/>
      <c r="F713" s="39"/>
    </row>
    <row r="714" spans="1:6" s="4" customFormat="1" ht="23.25" customHeight="1">
      <c r="A714" s="194"/>
      <c r="B714" s="41" t="s">
        <v>389</v>
      </c>
      <c r="C714" s="42"/>
      <c r="D714" s="43"/>
      <c r="E714" s="38"/>
      <c r="F714" s="39"/>
    </row>
    <row r="715" spans="1:6" s="4" customFormat="1" ht="23.25" customHeight="1">
      <c r="A715" s="194"/>
      <c r="B715" s="41" t="s">
        <v>390</v>
      </c>
      <c r="C715" s="42"/>
      <c r="D715" s="43"/>
      <c r="E715" s="38"/>
      <c r="F715" s="39"/>
    </row>
    <row r="716" spans="1:6" s="4" customFormat="1" ht="23.25" customHeight="1">
      <c r="A716" s="194"/>
      <c r="B716" s="41" t="s">
        <v>391</v>
      </c>
      <c r="C716" s="42"/>
      <c r="D716" s="43"/>
      <c r="E716" s="38"/>
      <c r="F716" s="39"/>
    </row>
    <row r="717" spans="1:6" s="4" customFormat="1" ht="23.25" customHeight="1">
      <c r="A717" s="194"/>
      <c r="B717" s="41" t="s">
        <v>392</v>
      </c>
      <c r="C717" s="42"/>
      <c r="D717" s="43"/>
      <c r="E717" s="38"/>
      <c r="F717" s="39"/>
    </row>
    <row r="718" spans="1:6" s="4" customFormat="1" ht="23.25" customHeight="1">
      <c r="A718" s="194"/>
      <c r="B718" s="41" t="s">
        <v>393</v>
      </c>
      <c r="C718" s="42"/>
      <c r="D718" s="43"/>
      <c r="E718" s="38"/>
      <c r="F718" s="39"/>
    </row>
    <row r="719" spans="1:6" s="4" customFormat="1" ht="23.25" customHeight="1">
      <c r="A719" s="194"/>
      <c r="B719" s="41" t="s">
        <v>394</v>
      </c>
      <c r="C719" s="42"/>
      <c r="D719" s="43"/>
      <c r="E719" s="38"/>
      <c r="F719" s="39"/>
    </row>
    <row r="720" spans="1:6" s="4" customFormat="1" ht="23.25" customHeight="1">
      <c r="A720" s="194"/>
      <c r="B720" s="41" t="s">
        <v>395</v>
      </c>
      <c r="C720" s="42"/>
      <c r="D720" s="43"/>
      <c r="E720" s="38"/>
      <c r="F720" s="39"/>
    </row>
    <row r="721" spans="1:6" s="4" customFormat="1" ht="23.25" customHeight="1">
      <c r="A721" s="194"/>
      <c r="B721" s="41" t="s">
        <v>420</v>
      </c>
      <c r="C721" s="42"/>
      <c r="D721" s="43"/>
      <c r="E721" s="38"/>
      <c r="F721" s="39"/>
    </row>
    <row r="722" spans="1:6" s="4" customFormat="1" ht="23.25" customHeight="1">
      <c r="A722" s="194"/>
      <c r="B722" s="41" t="s">
        <v>450</v>
      </c>
      <c r="C722" s="42"/>
      <c r="D722" s="43"/>
      <c r="E722" s="38"/>
      <c r="F722" s="39"/>
    </row>
    <row r="723" spans="1:6" s="4" customFormat="1" ht="23.25" customHeight="1">
      <c r="A723" s="229"/>
      <c r="B723" s="41" t="s">
        <v>398</v>
      </c>
      <c r="C723" s="42">
        <v>1</v>
      </c>
      <c r="D723" s="43" t="s">
        <v>26</v>
      </c>
      <c r="E723" s="38"/>
      <c r="F723" s="39">
        <f t="shared" ref="F723" si="25">$C723*E723</f>
        <v>0</v>
      </c>
    </row>
    <row r="724" spans="1:6" s="4" customFormat="1" ht="33.75" customHeight="1">
      <c r="A724" s="230" t="s">
        <v>472</v>
      </c>
      <c r="B724" s="41" t="s">
        <v>416</v>
      </c>
      <c r="C724" s="42"/>
      <c r="D724" s="43"/>
      <c r="E724" s="38"/>
      <c r="F724" s="39"/>
    </row>
    <row r="725" spans="1:6" s="4" customFormat="1" ht="33.75" customHeight="1">
      <c r="A725" s="229"/>
      <c r="B725" s="41" t="s">
        <v>217</v>
      </c>
      <c r="C725" s="42">
        <v>25</v>
      </c>
      <c r="D725" s="43" t="s">
        <v>39</v>
      </c>
      <c r="E725" s="38"/>
      <c r="F725" s="39">
        <f t="shared" ref="F725" si="26">$C725*E725</f>
        <v>0</v>
      </c>
    </row>
    <row r="726" spans="1:6" s="4" customFormat="1" ht="33.75" customHeight="1">
      <c r="A726" s="40" t="s">
        <v>473</v>
      </c>
      <c r="B726" s="41" t="s">
        <v>474</v>
      </c>
      <c r="C726" s="42">
        <v>1</v>
      </c>
      <c r="D726" s="43" t="s">
        <v>18</v>
      </c>
      <c r="E726" s="38"/>
      <c r="F726" s="39">
        <f t="shared" ref="F726" si="27">$C726*E726</f>
        <v>0</v>
      </c>
    </row>
    <row r="727" spans="1:6" s="4" customFormat="1" ht="33.75" customHeight="1">
      <c r="A727" s="230" t="s">
        <v>475</v>
      </c>
      <c r="B727" s="41" t="s">
        <v>404</v>
      </c>
      <c r="C727" s="42"/>
      <c r="D727" s="43"/>
      <c r="E727" s="38"/>
      <c r="F727" s="39"/>
    </row>
    <row r="728" spans="1:6" s="4" customFormat="1" ht="33.75" customHeight="1">
      <c r="A728" s="194"/>
      <c r="B728" s="41" t="s">
        <v>405</v>
      </c>
      <c r="C728" s="42"/>
      <c r="D728" s="43"/>
      <c r="E728" s="38"/>
      <c r="F728" s="39"/>
    </row>
    <row r="729" spans="1:6" s="4" customFormat="1" ht="33.75" customHeight="1">
      <c r="A729" s="229"/>
      <c r="B729" s="41" t="s">
        <v>406</v>
      </c>
      <c r="C729" s="42">
        <v>1</v>
      </c>
      <c r="D729" s="43" t="s">
        <v>26</v>
      </c>
      <c r="E729" s="38"/>
      <c r="F729" s="39">
        <f t="shared" ref="F729:F733" si="28">$C729*E729</f>
        <v>0</v>
      </c>
    </row>
    <row r="730" spans="1:6" s="4" customFormat="1" ht="33.75" customHeight="1">
      <c r="A730" s="40" t="s">
        <v>476</v>
      </c>
      <c r="B730" s="41" t="s">
        <v>407</v>
      </c>
      <c r="C730" s="42">
        <v>1</v>
      </c>
      <c r="D730" s="43" t="s">
        <v>18</v>
      </c>
      <c r="E730" s="38"/>
      <c r="F730" s="39">
        <f t="shared" si="28"/>
        <v>0</v>
      </c>
    </row>
    <row r="731" spans="1:6" s="4" customFormat="1" ht="33.75" customHeight="1">
      <c r="A731" s="40" t="s">
        <v>477</v>
      </c>
      <c r="B731" s="41" t="s">
        <v>408</v>
      </c>
      <c r="C731" s="42">
        <v>1</v>
      </c>
      <c r="D731" s="43" t="s">
        <v>18</v>
      </c>
      <c r="E731" s="38"/>
      <c r="F731" s="39">
        <f t="shared" si="28"/>
        <v>0</v>
      </c>
    </row>
    <row r="732" spans="1:6" s="4" customFormat="1" ht="33.75" customHeight="1">
      <c r="A732" s="40" t="s">
        <v>478</v>
      </c>
      <c r="B732" s="41" t="s">
        <v>409</v>
      </c>
      <c r="C732" s="42">
        <v>1</v>
      </c>
      <c r="D732" s="43" t="s">
        <v>26</v>
      </c>
      <c r="E732" s="38"/>
      <c r="F732" s="39">
        <f t="shared" si="28"/>
        <v>0</v>
      </c>
    </row>
    <row r="733" spans="1:6" s="4" customFormat="1" ht="33.75" customHeight="1">
      <c r="A733" s="40" t="s">
        <v>479</v>
      </c>
      <c r="B733" s="41" t="s">
        <v>410</v>
      </c>
      <c r="C733" s="42">
        <v>1</v>
      </c>
      <c r="D733" s="43" t="s">
        <v>26</v>
      </c>
      <c r="E733" s="38"/>
      <c r="F733" s="39">
        <f t="shared" si="28"/>
        <v>0</v>
      </c>
    </row>
    <row r="734" spans="1:6" s="4" customFormat="1" ht="33.75" customHeight="1">
      <c r="A734" s="230" t="s">
        <v>480</v>
      </c>
      <c r="B734" s="41" t="s">
        <v>436</v>
      </c>
      <c r="C734" s="42"/>
      <c r="D734" s="43"/>
      <c r="E734" s="38"/>
      <c r="F734" s="39"/>
    </row>
    <row r="735" spans="1:6" s="4" customFormat="1" ht="33.75" customHeight="1" thickBot="1">
      <c r="A735" s="194"/>
      <c r="B735" s="110" t="s">
        <v>418</v>
      </c>
      <c r="C735" s="130">
        <v>1</v>
      </c>
      <c r="D735" s="103" t="s">
        <v>26</v>
      </c>
      <c r="E735" s="104"/>
      <c r="F735" s="96">
        <f t="shared" ref="F735" si="29">$C735*E735</f>
        <v>0</v>
      </c>
    </row>
    <row r="736" spans="1:6" s="27" customFormat="1" ht="21" customHeight="1" thickBot="1">
      <c r="A736" s="93"/>
      <c r="B736" s="177" t="s">
        <v>481</v>
      </c>
      <c r="C736" s="177"/>
      <c r="D736" s="178"/>
      <c r="E736" s="50"/>
      <c r="F736" s="51">
        <f>SUM(F705:F735)</f>
        <v>0</v>
      </c>
    </row>
    <row r="737" spans="1:6" s="4" customFormat="1" ht="12.75" customHeight="1">
      <c r="A737" s="86"/>
      <c r="B737" s="87"/>
      <c r="C737" s="88"/>
      <c r="D737" s="89"/>
      <c r="E737" s="90"/>
      <c r="F737" s="90"/>
    </row>
    <row r="738" spans="1:6" s="14" customFormat="1" ht="14.25" customHeight="1">
      <c r="A738" s="220" t="s">
        <v>453</v>
      </c>
      <c r="B738" s="224" t="s">
        <v>482</v>
      </c>
      <c r="C738" s="225"/>
      <c r="D738" s="225"/>
      <c r="E738" s="222"/>
      <c r="F738" s="222"/>
    </row>
    <row r="739" spans="1:6" s="14" customFormat="1" ht="14.25" customHeight="1" thickBot="1">
      <c r="A739" s="12"/>
      <c r="B739" s="151"/>
      <c r="C739" s="151"/>
      <c r="D739" s="151"/>
      <c r="E739" s="151"/>
      <c r="F739" s="151"/>
    </row>
    <row r="740" spans="1:6" s="27" customFormat="1" ht="24" customHeight="1">
      <c r="A740" s="21" t="s">
        <v>4</v>
      </c>
      <c r="B740" s="22" t="s">
        <v>5</v>
      </c>
      <c r="C740" s="23" t="s">
        <v>6</v>
      </c>
      <c r="D740" s="24" t="s">
        <v>7</v>
      </c>
      <c r="E740" s="25" t="s">
        <v>9</v>
      </c>
      <c r="F740" s="26" t="s">
        <v>10</v>
      </c>
    </row>
    <row r="741" spans="1:6" s="27" customFormat="1" ht="15" customHeight="1" thickBot="1">
      <c r="A741" s="28" t="s">
        <v>8</v>
      </c>
      <c r="B741" s="29">
        <v>1</v>
      </c>
      <c r="C741" s="30">
        <v>2</v>
      </c>
      <c r="D741" s="31">
        <v>3</v>
      </c>
      <c r="E741" s="32">
        <v>4</v>
      </c>
      <c r="F741" s="33" t="s">
        <v>16</v>
      </c>
    </row>
    <row r="742" spans="1:6" s="4" customFormat="1" ht="23.25" customHeight="1">
      <c r="A742" s="193" t="s">
        <v>483</v>
      </c>
      <c r="B742" s="35" t="s">
        <v>380</v>
      </c>
      <c r="C742" s="36"/>
      <c r="D742" s="37"/>
      <c r="E742" s="38"/>
      <c r="F742" s="39"/>
    </row>
    <row r="743" spans="1:6" s="4" customFormat="1" ht="23.25" customHeight="1">
      <c r="A743" s="194"/>
      <c r="B743" s="41" t="s">
        <v>381</v>
      </c>
      <c r="C743" s="42"/>
      <c r="D743" s="43"/>
      <c r="E743" s="38"/>
      <c r="F743" s="39"/>
    </row>
    <row r="744" spans="1:6" s="4" customFormat="1" ht="23.25" customHeight="1">
      <c r="A744" s="194"/>
      <c r="B744" s="41" t="s">
        <v>382</v>
      </c>
      <c r="C744" s="42"/>
      <c r="D744" s="43"/>
      <c r="E744" s="38"/>
      <c r="F744" s="39"/>
    </row>
    <row r="745" spans="1:6" s="4" customFormat="1" ht="23.25" customHeight="1">
      <c r="A745" s="194"/>
      <c r="B745" s="41" t="s">
        <v>383</v>
      </c>
      <c r="C745" s="42"/>
      <c r="D745" s="43"/>
      <c r="E745" s="38"/>
      <c r="F745" s="39"/>
    </row>
    <row r="746" spans="1:6" s="4" customFormat="1" ht="23.25" customHeight="1">
      <c r="A746" s="194"/>
      <c r="B746" s="41" t="s">
        <v>384</v>
      </c>
      <c r="C746" s="42"/>
      <c r="D746" s="43"/>
      <c r="E746" s="38"/>
      <c r="F746" s="39"/>
    </row>
    <row r="747" spans="1:6" s="4" customFormat="1" ht="23.25" customHeight="1">
      <c r="A747" s="194"/>
      <c r="B747" s="41" t="s">
        <v>385</v>
      </c>
      <c r="C747" s="42"/>
      <c r="D747" s="43"/>
      <c r="E747" s="38"/>
      <c r="F747" s="39"/>
    </row>
    <row r="748" spans="1:6" s="4" customFormat="1" ht="23.25" customHeight="1">
      <c r="A748" s="194"/>
      <c r="B748" s="41" t="s">
        <v>386</v>
      </c>
      <c r="C748" s="42"/>
      <c r="D748" s="43"/>
      <c r="E748" s="38"/>
      <c r="F748" s="39"/>
    </row>
    <row r="749" spans="1:6" s="4" customFormat="1" ht="23.25" customHeight="1">
      <c r="A749" s="194"/>
      <c r="B749" s="41" t="s">
        <v>387</v>
      </c>
      <c r="C749" s="42"/>
      <c r="D749" s="43"/>
      <c r="E749" s="38"/>
      <c r="F749" s="39"/>
    </row>
    <row r="750" spans="1:6" s="4" customFormat="1" ht="23.25" customHeight="1">
      <c r="A750" s="194"/>
      <c r="B750" s="41" t="s">
        <v>388</v>
      </c>
      <c r="C750" s="42"/>
      <c r="D750" s="43"/>
      <c r="E750" s="38"/>
      <c r="F750" s="39"/>
    </row>
    <row r="751" spans="1:6" s="4" customFormat="1" ht="23.25" customHeight="1">
      <c r="A751" s="194"/>
      <c r="B751" s="41" t="s">
        <v>389</v>
      </c>
      <c r="C751" s="42"/>
      <c r="D751" s="43"/>
      <c r="E751" s="38"/>
      <c r="F751" s="39"/>
    </row>
    <row r="752" spans="1:6" s="4" customFormat="1" ht="23.25" customHeight="1">
      <c r="A752" s="194"/>
      <c r="B752" s="41" t="s">
        <v>390</v>
      </c>
      <c r="C752" s="42"/>
      <c r="D752" s="43"/>
      <c r="E752" s="38"/>
      <c r="F752" s="39"/>
    </row>
    <row r="753" spans="1:6" s="4" customFormat="1" ht="23.25" customHeight="1">
      <c r="A753" s="194"/>
      <c r="B753" s="41" t="s">
        <v>391</v>
      </c>
      <c r="C753" s="42"/>
      <c r="D753" s="43"/>
      <c r="E753" s="38"/>
      <c r="F753" s="39"/>
    </row>
    <row r="754" spans="1:6" s="4" customFormat="1" ht="23.25" customHeight="1">
      <c r="A754" s="194"/>
      <c r="B754" s="41" t="s">
        <v>392</v>
      </c>
      <c r="C754" s="42"/>
      <c r="D754" s="43"/>
      <c r="E754" s="38"/>
      <c r="F754" s="39"/>
    </row>
    <row r="755" spans="1:6" s="4" customFormat="1" ht="23.25" customHeight="1">
      <c r="A755" s="194"/>
      <c r="B755" s="41" t="s">
        <v>393</v>
      </c>
      <c r="C755" s="42"/>
      <c r="D755" s="43"/>
      <c r="E755" s="38"/>
      <c r="F755" s="39"/>
    </row>
    <row r="756" spans="1:6" s="4" customFormat="1" ht="23.25" customHeight="1">
      <c r="A756" s="194"/>
      <c r="B756" s="41" t="s">
        <v>394</v>
      </c>
      <c r="C756" s="42"/>
      <c r="D756" s="43"/>
      <c r="E756" s="38"/>
      <c r="F756" s="39"/>
    </row>
    <row r="757" spans="1:6" s="4" customFormat="1" ht="23.25" customHeight="1">
      <c r="A757" s="194"/>
      <c r="B757" s="41" t="s">
        <v>395</v>
      </c>
      <c r="C757" s="42"/>
      <c r="D757" s="43"/>
      <c r="E757" s="38"/>
      <c r="F757" s="39"/>
    </row>
    <row r="758" spans="1:6" s="4" customFormat="1" ht="23.25" customHeight="1">
      <c r="A758" s="194"/>
      <c r="B758" s="41" t="s">
        <v>420</v>
      </c>
      <c r="C758" s="42"/>
      <c r="D758" s="43"/>
      <c r="E758" s="38"/>
      <c r="F758" s="39"/>
    </row>
    <row r="759" spans="1:6" s="4" customFormat="1" ht="23.25" customHeight="1">
      <c r="A759" s="194"/>
      <c r="B759" s="41" t="s">
        <v>450</v>
      </c>
      <c r="C759" s="42"/>
      <c r="D759" s="43"/>
      <c r="E759" s="38"/>
      <c r="F759" s="39"/>
    </row>
    <row r="760" spans="1:6" s="4" customFormat="1" ht="23.25" customHeight="1">
      <c r="A760" s="229"/>
      <c r="B760" s="41" t="s">
        <v>398</v>
      </c>
      <c r="C760" s="42">
        <v>1</v>
      </c>
      <c r="D760" s="43" t="s">
        <v>26</v>
      </c>
      <c r="E760" s="38"/>
      <c r="F760" s="39">
        <f t="shared" ref="F760" si="30">$C760*E760</f>
        <v>0</v>
      </c>
    </row>
    <row r="761" spans="1:6" s="4" customFormat="1" ht="33.75" customHeight="1">
      <c r="A761" s="230" t="s">
        <v>484</v>
      </c>
      <c r="B761" s="41" t="s">
        <v>416</v>
      </c>
      <c r="C761" s="42"/>
      <c r="D761" s="43"/>
      <c r="E761" s="38"/>
      <c r="F761" s="39"/>
    </row>
    <row r="762" spans="1:6" s="4" customFormat="1" ht="33.75" customHeight="1">
      <c r="A762" s="229"/>
      <c r="B762" s="41" t="s">
        <v>217</v>
      </c>
      <c r="C762" s="42">
        <v>25</v>
      </c>
      <c r="D762" s="43" t="s">
        <v>39</v>
      </c>
      <c r="E762" s="38"/>
      <c r="F762" s="39">
        <f t="shared" ref="F762" si="31">$C762*E762</f>
        <v>0</v>
      </c>
    </row>
    <row r="763" spans="1:6" s="4" customFormat="1" ht="33.75" customHeight="1">
      <c r="A763" s="40" t="s">
        <v>485</v>
      </c>
      <c r="B763" s="41" t="s">
        <v>474</v>
      </c>
      <c r="C763" s="42">
        <v>1</v>
      </c>
      <c r="D763" s="43" t="s">
        <v>18</v>
      </c>
      <c r="E763" s="38"/>
      <c r="F763" s="39">
        <f t="shared" ref="F763" si="32">$C763*E763</f>
        <v>0</v>
      </c>
    </row>
    <row r="764" spans="1:6" s="4" customFormat="1" ht="33.75" customHeight="1">
      <c r="A764" s="230" t="s">
        <v>486</v>
      </c>
      <c r="B764" s="41" t="s">
        <v>404</v>
      </c>
      <c r="C764" s="42"/>
      <c r="D764" s="43"/>
      <c r="E764" s="38"/>
      <c r="F764" s="39"/>
    </row>
    <row r="765" spans="1:6" s="4" customFormat="1" ht="33.75" customHeight="1">
      <c r="A765" s="194"/>
      <c r="B765" s="41" t="s">
        <v>405</v>
      </c>
      <c r="C765" s="42"/>
      <c r="D765" s="43"/>
      <c r="E765" s="38"/>
      <c r="F765" s="39"/>
    </row>
    <row r="766" spans="1:6" s="4" customFormat="1" ht="33.75" customHeight="1">
      <c r="A766" s="229"/>
      <c r="B766" s="41" t="s">
        <v>406</v>
      </c>
      <c r="C766" s="42">
        <v>1</v>
      </c>
      <c r="D766" s="43" t="s">
        <v>26</v>
      </c>
      <c r="E766" s="38"/>
      <c r="F766" s="39">
        <f t="shared" ref="F766:F770" si="33">$C766*E766</f>
        <v>0</v>
      </c>
    </row>
    <row r="767" spans="1:6" s="4" customFormat="1" ht="33.75" customHeight="1">
      <c r="A767" s="40" t="s">
        <v>487</v>
      </c>
      <c r="B767" s="41" t="s">
        <v>407</v>
      </c>
      <c r="C767" s="42">
        <v>1</v>
      </c>
      <c r="D767" s="43" t="s">
        <v>18</v>
      </c>
      <c r="E767" s="38"/>
      <c r="F767" s="39">
        <f t="shared" si="33"/>
        <v>0</v>
      </c>
    </row>
    <row r="768" spans="1:6" s="4" customFormat="1" ht="33.75" customHeight="1">
      <c r="A768" s="40" t="s">
        <v>488</v>
      </c>
      <c r="B768" s="41" t="s">
        <v>408</v>
      </c>
      <c r="C768" s="42">
        <v>1</v>
      </c>
      <c r="D768" s="43" t="s">
        <v>18</v>
      </c>
      <c r="E768" s="38"/>
      <c r="F768" s="39">
        <f t="shared" si="33"/>
        <v>0</v>
      </c>
    </row>
    <row r="769" spans="1:6" s="4" customFormat="1" ht="33.75" customHeight="1">
      <c r="A769" s="40" t="s">
        <v>489</v>
      </c>
      <c r="B769" s="41" t="s">
        <v>409</v>
      </c>
      <c r="C769" s="42">
        <v>1</v>
      </c>
      <c r="D769" s="43" t="s">
        <v>26</v>
      </c>
      <c r="E769" s="38"/>
      <c r="F769" s="39">
        <f t="shared" si="33"/>
        <v>0</v>
      </c>
    </row>
    <row r="770" spans="1:6" s="4" customFormat="1" ht="33.75" customHeight="1">
      <c r="A770" s="40" t="s">
        <v>490</v>
      </c>
      <c r="B770" s="41" t="s">
        <v>410</v>
      </c>
      <c r="C770" s="42">
        <v>1</v>
      </c>
      <c r="D770" s="43" t="s">
        <v>26</v>
      </c>
      <c r="E770" s="38"/>
      <c r="F770" s="39">
        <f t="shared" si="33"/>
        <v>0</v>
      </c>
    </row>
    <row r="771" spans="1:6" s="4" customFormat="1" ht="33.75" customHeight="1">
      <c r="A771" s="230" t="s">
        <v>491</v>
      </c>
      <c r="B771" s="41" t="s">
        <v>436</v>
      </c>
      <c r="C771" s="42"/>
      <c r="D771" s="43"/>
      <c r="E771" s="38"/>
      <c r="F771" s="39"/>
    </row>
    <row r="772" spans="1:6" s="4" customFormat="1" ht="33.75" customHeight="1" thickBot="1">
      <c r="A772" s="194"/>
      <c r="B772" s="110" t="s">
        <v>418</v>
      </c>
      <c r="C772" s="130">
        <v>1</v>
      </c>
      <c r="D772" s="103" t="s">
        <v>26</v>
      </c>
      <c r="E772" s="104"/>
      <c r="F772" s="96">
        <f t="shared" ref="F772" si="34">$C772*E772</f>
        <v>0</v>
      </c>
    </row>
    <row r="773" spans="1:6" s="27" customFormat="1" ht="21" customHeight="1" thickBot="1">
      <c r="A773" s="93"/>
      <c r="B773" s="177" t="s">
        <v>492</v>
      </c>
      <c r="C773" s="177"/>
      <c r="D773" s="178"/>
      <c r="E773" s="50"/>
      <c r="F773" s="51">
        <f>SUM(F742:F772)</f>
        <v>0</v>
      </c>
    </row>
    <row r="774" spans="1:6" s="4" customFormat="1" ht="12.75" customHeight="1">
      <c r="A774" s="86"/>
      <c r="B774" s="87"/>
      <c r="C774" s="88"/>
      <c r="D774" s="89"/>
      <c r="E774" s="90"/>
      <c r="F774" s="90"/>
    </row>
    <row r="775" spans="1:6" s="14" customFormat="1" ht="14.25" customHeight="1">
      <c r="A775" s="220" t="s">
        <v>493</v>
      </c>
      <c r="B775" s="224" t="s">
        <v>494</v>
      </c>
      <c r="C775" s="225"/>
      <c r="D775" s="225"/>
      <c r="E775" s="222"/>
      <c r="F775" s="222"/>
    </row>
    <row r="776" spans="1:6" s="14" customFormat="1" ht="14.25" customHeight="1" thickBot="1">
      <c r="A776" s="12"/>
      <c r="B776" s="151"/>
      <c r="C776" s="151"/>
      <c r="D776" s="151"/>
      <c r="E776" s="151"/>
      <c r="F776" s="151"/>
    </row>
    <row r="777" spans="1:6" s="27" customFormat="1" ht="24" customHeight="1">
      <c r="A777" s="21" t="s">
        <v>4</v>
      </c>
      <c r="B777" s="22" t="s">
        <v>5</v>
      </c>
      <c r="C777" s="23" t="s">
        <v>6</v>
      </c>
      <c r="D777" s="24" t="s">
        <v>7</v>
      </c>
      <c r="E777" s="25" t="s">
        <v>9</v>
      </c>
      <c r="F777" s="26" t="s">
        <v>10</v>
      </c>
    </row>
    <row r="778" spans="1:6" s="27" customFormat="1" ht="15" customHeight="1" thickBot="1">
      <c r="A778" s="28" t="s">
        <v>8</v>
      </c>
      <c r="B778" s="29">
        <v>1</v>
      </c>
      <c r="C778" s="30">
        <v>2</v>
      </c>
      <c r="D778" s="31">
        <v>3</v>
      </c>
      <c r="E778" s="94">
        <v>4</v>
      </c>
      <c r="F778" s="95" t="s">
        <v>16</v>
      </c>
    </row>
    <row r="779" spans="1:6" s="4" customFormat="1" ht="21" customHeight="1">
      <c r="A779" s="193" t="s">
        <v>497</v>
      </c>
      <c r="B779" s="35" t="s">
        <v>495</v>
      </c>
      <c r="C779" s="36"/>
      <c r="D779" s="37"/>
      <c r="E779" s="108"/>
      <c r="F779" s="120"/>
    </row>
    <row r="780" spans="1:6" s="4" customFormat="1" ht="33.75" customHeight="1">
      <c r="A780" s="229"/>
      <c r="B780" s="41" t="s">
        <v>496</v>
      </c>
      <c r="C780" s="42">
        <v>1</v>
      </c>
      <c r="D780" s="43" t="s">
        <v>26</v>
      </c>
      <c r="E780" s="38"/>
      <c r="F780" s="39">
        <f t="shared" ref="F780:F782" si="35">$C780*E780</f>
        <v>0</v>
      </c>
    </row>
    <row r="781" spans="1:6" s="4" customFormat="1" ht="33.75" customHeight="1">
      <c r="A781" s="40" t="s">
        <v>498</v>
      </c>
      <c r="B781" s="41" t="s">
        <v>501</v>
      </c>
      <c r="C781" s="42">
        <v>3</v>
      </c>
      <c r="D781" s="43" t="s">
        <v>26</v>
      </c>
      <c r="E781" s="38"/>
      <c r="F781" s="39">
        <f t="shared" si="35"/>
        <v>0</v>
      </c>
    </row>
    <row r="782" spans="1:6" s="4" customFormat="1" ht="33.75" customHeight="1" thickBot="1">
      <c r="A782" s="45" t="s">
        <v>499</v>
      </c>
      <c r="B782" s="46" t="s">
        <v>502</v>
      </c>
      <c r="C782" s="47">
        <v>3</v>
      </c>
      <c r="D782" s="48" t="s">
        <v>26</v>
      </c>
      <c r="E782" s="122"/>
      <c r="F782" s="128">
        <f t="shared" si="35"/>
        <v>0</v>
      </c>
    </row>
    <row r="783" spans="1:6" s="27" customFormat="1" ht="21" customHeight="1" thickBot="1">
      <c r="A783" s="93"/>
      <c r="B783" s="177" t="s">
        <v>500</v>
      </c>
      <c r="C783" s="177"/>
      <c r="D783" s="178"/>
      <c r="E783" s="50"/>
      <c r="F783" s="51">
        <f>SUM(F779:F782)</f>
        <v>0</v>
      </c>
    </row>
    <row r="784" spans="1:6" s="4" customFormat="1" ht="12.75" customHeight="1">
      <c r="A784" s="86"/>
      <c r="B784" s="87"/>
      <c r="C784" s="88"/>
      <c r="D784" s="89"/>
      <c r="E784" s="90"/>
      <c r="F784" s="90"/>
    </row>
    <row r="785" spans="1:6" ht="16.5" customHeight="1">
      <c r="A785" s="242"/>
      <c r="B785" s="243" t="s">
        <v>562</v>
      </c>
      <c r="C785" s="243"/>
      <c r="D785" s="243"/>
      <c r="E785" s="244"/>
      <c r="F785" s="244"/>
    </row>
    <row r="786" spans="1:6" ht="12" customHeight="1" thickBot="1">
      <c r="B786" s="69"/>
      <c r="C786" s="69"/>
      <c r="D786" s="69"/>
    </row>
    <row r="787" spans="1:6" s="27" customFormat="1" ht="20.25" customHeight="1" thickBot="1">
      <c r="A787" s="83"/>
      <c r="B787" s="189" t="s">
        <v>21</v>
      </c>
      <c r="C787" s="179"/>
      <c r="D787" s="180"/>
      <c r="E787" s="179" t="s">
        <v>17</v>
      </c>
      <c r="F787" s="180"/>
    </row>
    <row r="788" spans="1:6" s="27" customFormat="1" ht="22.5" customHeight="1">
      <c r="A788" s="152" t="s">
        <v>23</v>
      </c>
      <c r="B788" s="190" t="s">
        <v>378</v>
      </c>
      <c r="C788" s="181"/>
      <c r="D788" s="182"/>
      <c r="E788" s="183">
        <f>F355</f>
        <v>0</v>
      </c>
      <c r="F788" s="184"/>
    </row>
    <row r="789" spans="1:6" s="27" customFormat="1" ht="22.5" customHeight="1">
      <c r="A789" s="40" t="s">
        <v>245</v>
      </c>
      <c r="B789" s="187" t="s">
        <v>413</v>
      </c>
      <c r="C789" s="169"/>
      <c r="D789" s="170"/>
      <c r="E789" s="171">
        <f>F392</f>
        <v>0</v>
      </c>
      <c r="F789" s="172"/>
    </row>
    <row r="790" spans="1:6" s="27" customFormat="1" ht="22.5" customHeight="1">
      <c r="A790" s="40" t="s">
        <v>259</v>
      </c>
      <c r="B790" s="187" t="s">
        <v>419</v>
      </c>
      <c r="C790" s="169"/>
      <c r="D790" s="170"/>
      <c r="E790" s="171">
        <f>F431</f>
        <v>0</v>
      </c>
      <c r="F790" s="172"/>
    </row>
    <row r="791" spans="1:6" s="27" customFormat="1" ht="22.5" customHeight="1">
      <c r="A791" s="40" t="s">
        <v>425</v>
      </c>
      <c r="B791" s="187" t="s">
        <v>426</v>
      </c>
      <c r="C791" s="169"/>
      <c r="D791" s="170"/>
      <c r="E791" s="171">
        <f>F468</f>
        <v>0</v>
      </c>
      <c r="F791" s="172"/>
    </row>
    <row r="792" spans="1:6" s="27" customFormat="1" ht="22.5" customHeight="1">
      <c r="A792" s="40" t="s">
        <v>431</v>
      </c>
      <c r="B792" s="187" t="s">
        <v>432</v>
      </c>
      <c r="C792" s="169"/>
      <c r="D792" s="170"/>
      <c r="E792" s="171">
        <f>F505</f>
        <v>0</v>
      </c>
      <c r="F792" s="172"/>
    </row>
    <row r="793" spans="1:6" s="27" customFormat="1" ht="22.5" customHeight="1">
      <c r="A793" s="40" t="s">
        <v>438</v>
      </c>
      <c r="B793" s="187" t="s">
        <v>439</v>
      </c>
      <c r="C793" s="169"/>
      <c r="D793" s="170"/>
      <c r="E793" s="171">
        <f>F544</f>
        <v>0</v>
      </c>
      <c r="F793" s="172"/>
    </row>
    <row r="794" spans="1:6" s="27" customFormat="1" ht="22.5" customHeight="1">
      <c r="A794" s="40" t="s">
        <v>443</v>
      </c>
      <c r="B794" s="187" t="s">
        <v>444</v>
      </c>
      <c r="C794" s="169"/>
      <c r="D794" s="170"/>
      <c r="E794" s="171">
        <f>F583</f>
        <v>0</v>
      </c>
      <c r="F794" s="172"/>
    </row>
    <row r="795" spans="1:6" s="27" customFormat="1" ht="22.5" customHeight="1">
      <c r="A795" s="40" t="s">
        <v>448</v>
      </c>
      <c r="B795" s="187" t="s">
        <v>449</v>
      </c>
      <c r="C795" s="169"/>
      <c r="D795" s="170"/>
      <c r="E795" s="171">
        <f>F622</f>
        <v>0</v>
      </c>
      <c r="F795" s="172"/>
    </row>
    <row r="796" spans="1:6" s="27" customFormat="1" ht="22.5" customHeight="1">
      <c r="A796" s="40" t="s">
        <v>24</v>
      </c>
      <c r="B796" s="187" t="s">
        <v>456</v>
      </c>
      <c r="C796" s="169"/>
      <c r="D796" s="170"/>
      <c r="E796" s="171">
        <f>F660</f>
        <v>0</v>
      </c>
      <c r="F796" s="172"/>
    </row>
    <row r="797" spans="1:6" s="27" customFormat="1" ht="22.5" customHeight="1">
      <c r="A797" s="40" t="s">
        <v>455</v>
      </c>
      <c r="B797" s="187" t="s">
        <v>460</v>
      </c>
      <c r="C797" s="169"/>
      <c r="D797" s="170"/>
      <c r="E797" s="171">
        <f>F699</f>
        <v>0</v>
      </c>
      <c r="F797" s="172"/>
    </row>
    <row r="798" spans="1:6" s="27" customFormat="1" ht="22.5" customHeight="1">
      <c r="A798" s="40" t="s">
        <v>454</v>
      </c>
      <c r="B798" s="187" t="s">
        <v>470</v>
      </c>
      <c r="C798" s="169"/>
      <c r="D798" s="170"/>
      <c r="E798" s="171">
        <f>F736</f>
        <v>0</v>
      </c>
      <c r="F798" s="172"/>
    </row>
    <row r="799" spans="1:6" s="27" customFormat="1" ht="22.5" customHeight="1">
      <c r="A799" s="40" t="s">
        <v>453</v>
      </c>
      <c r="B799" s="187" t="s">
        <v>482</v>
      </c>
      <c r="C799" s="169"/>
      <c r="D799" s="170"/>
      <c r="E799" s="171">
        <f>F773</f>
        <v>0</v>
      </c>
      <c r="F799" s="172"/>
    </row>
    <row r="800" spans="1:6" s="27" customFormat="1" ht="22.5" customHeight="1" thickBot="1">
      <c r="A800" s="40" t="s">
        <v>493</v>
      </c>
      <c r="B800" s="187" t="s">
        <v>494</v>
      </c>
      <c r="C800" s="169"/>
      <c r="D800" s="170"/>
      <c r="E800" s="171">
        <f>F783</f>
        <v>0</v>
      </c>
      <c r="F800" s="172"/>
    </row>
    <row r="801" spans="1:6" s="55" customFormat="1" ht="22.5" customHeight="1" thickBot="1">
      <c r="A801" s="85"/>
      <c r="B801" s="188" t="s">
        <v>503</v>
      </c>
      <c r="C801" s="173"/>
      <c r="D801" s="174"/>
      <c r="E801" s="175">
        <f>SUM(E788:F800)</f>
        <v>0</v>
      </c>
      <c r="F801" s="176"/>
    </row>
    <row r="802" spans="1:6" s="4" customFormat="1" ht="12.75" customHeight="1">
      <c r="A802" s="86"/>
      <c r="B802" s="87"/>
      <c r="C802" s="88"/>
      <c r="D802" s="89"/>
      <c r="E802" s="90"/>
      <c r="F802" s="90"/>
    </row>
    <row r="803" spans="1:6" s="14" customFormat="1" ht="14.25" customHeight="1">
      <c r="A803" s="220" t="s">
        <v>94</v>
      </c>
      <c r="B803" s="221" t="s">
        <v>504</v>
      </c>
      <c r="C803" s="221"/>
      <c r="D803" s="221"/>
      <c r="E803" s="221"/>
      <c r="F803" s="222"/>
    </row>
    <row r="804" spans="1:6" s="14" customFormat="1" ht="14.25" customHeight="1">
      <c r="A804" s="15"/>
      <c r="B804" s="16"/>
      <c r="C804" s="17"/>
      <c r="D804" s="17"/>
      <c r="E804" s="18"/>
      <c r="F804" s="18"/>
    </row>
    <row r="805" spans="1:6" s="14" customFormat="1" ht="14.25" customHeight="1">
      <c r="A805" s="220" t="s">
        <v>23</v>
      </c>
      <c r="B805" s="224" t="s">
        <v>38</v>
      </c>
      <c r="C805" s="225"/>
      <c r="D805" s="225"/>
      <c r="E805" s="222"/>
      <c r="F805" s="222"/>
    </row>
    <row r="806" spans="1:6" s="14" customFormat="1" ht="14.25" customHeight="1">
      <c r="A806" s="12"/>
      <c r="B806" s="151"/>
      <c r="C806" s="151"/>
      <c r="D806" s="151"/>
      <c r="E806" s="151"/>
      <c r="F806" s="151"/>
    </row>
    <row r="807" spans="1:6" s="14" customFormat="1" ht="13.5" customHeight="1">
      <c r="A807" s="12"/>
      <c r="B807" s="151" t="s">
        <v>505</v>
      </c>
      <c r="C807" s="151"/>
      <c r="D807" s="151"/>
      <c r="E807" s="151"/>
      <c r="F807" s="151"/>
    </row>
    <row r="808" spans="1:6" s="14" customFormat="1" ht="65.25" customHeight="1">
      <c r="A808" s="12"/>
      <c r="B808" s="151" t="s">
        <v>506</v>
      </c>
      <c r="C808" s="151"/>
      <c r="D808" s="151"/>
      <c r="E808" s="151"/>
      <c r="F808" s="151"/>
    </row>
    <row r="809" spans="1:6" s="14" customFormat="1" ht="16.5" customHeight="1">
      <c r="A809" s="12"/>
      <c r="B809" s="19" t="s">
        <v>507</v>
      </c>
      <c r="C809" s="151"/>
      <c r="D809" s="151"/>
      <c r="E809" s="151"/>
      <c r="F809" s="151"/>
    </row>
    <row r="810" spans="1:6" s="14" customFormat="1" ht="29.25" customHeight="1">
      <c r="A810" s="12"/>
      <c r="B810" s="19" t="s">
        <v>508</v>
      </c>
      <c r="C810" s="151"/>
      <c r="D810" s="151"/>
      <c r="E810" s="151"/>
      <c r="F810" s="151"/>
    </row>
    <row r="811" spans="1:6" s="14" customFormat="1" ht="14.25" customHeight="1">
      <c r="A811" s="12"/>
      <c r="B811" s="19"/>
      <c r="C811" s="151"/>
      <c r="D811" s="151"/>
      <c r="E811" s="151"/>
      <c r="F811" s="151"/>
    </row>
    <row r="812" spans="1:6" s="14" customFormat="1" ht="14.25" customHeight="1">
      <c r="A812" s="220" t="s">
        <v>24</v>
      </c>
      <c r="B812" s="224" t="s">
        <v>509</v>
      </c>
      <c r="C812" s="222"/>
      <c r="D812" s="222"/>
      <c r="E812" s="222"/>
      <c r="F812" s="222"/>
    </row>
    <row r="813" spans="1:6" ht="10.5" customHeight="1">
      <c r="B813" s="69"/>
      <c r="C813" s="69"/>
      <c r="D813" s="69"/>
    </row>
    <row r="814" spans="1:6" s="54" customFormat="1" ht="14.25" customHeight="1" thickBot="1">
      <c r="A814" s="55"/>
      <c r="B814" s="56"/>
      <c r="C814" s="57"/>
      <c r="D814" s="57"/>
      <c r="E814" s="19"/>
      <c r="F814" s="19"/>
    </row>
    <row r="815" spans="1:6" s="27" customFormat="1" ht="24" customHeight="1">
      <c r="A815" s="58" t="s">
        <v>4</v>
      </c>
      <c r="B815" s="59" t="s">
        <v>5</v>
      </c>
      <c r="C815" s="23" t="s">
        <v>6</v>
      </c>
      <c r="D815" s="24" t="s">
        <v>7</v>
      </c>
      <c r="E815" s="25" t="s">
        <v>9</v>
      </c>
      <c r="F815" s="26" t="s">
        <v>10</v>
      </c>
    </row>
    <row r="816" spans="1:6" s="27" customFormat="1" ht="15" customHeight="1" thickBot="1">
      <c r="A816" s="60" t="s">
        <v>8</v>
      </c>
      <c r="B816" s="61">
        <v>1</v>
      </c>
      <c r="C816" s="30">
        <v>2</v>
      </c>
      <c r="D816" s="31">
        <v>3</v>
      </c>
      <c r="E816" s="32">
        <v>4</v>
      </c>
      <c r="F816" s="33" t="s">
        <v>16</v>
      </c>
    </row>
    <row r="817" spans="1:6" s="4" customFormat="1" ht="29.25" customHeight="1">
      <c r="A817" s="34" t="s">
        <v>0</v>
      </c>
      <c r="B817" s="35" t="s">
        <v>515</v>
      </c>
      <c r="C817" s="64">
        <v>1</v>
      </c>
      <c r="D817" s="37" t="s">
        <v>513</v>
      </c>
      <c r="E817" s="38"/>
      <c r="F817" s="39">
        <f t="shared" ref="F817:F821" si="36">$C817*E817</f>
        <v>0</v>
      </c>
    </row>
    <row r="818" spans="1:6" s="4" customFormat="1" ht="29.25" customHeight="1">
      <c r="A818" s="40" t="s">
        <v>1</v>
      </c>
      <c r="B818" s="41" t="s">
        <v>510</v>
      </c>
      <c r="C818" s="67">
        <v>8</v>
      </c>
      <c r="D818" s="43" t="s">
        <v>513</v>
      </c>
      <c r="E818" s="38"/>
      <c r="F818" s="44">
        <f t="shared" si="36"/>
        <v>0</v>
      </c>
    </row>
    <row r="819" spans="1:6" s="4" customFormat="1" ht="29.25" customHeight="1">
      <c r="A819" s="40" t="s">
        <v>2</v>
      </c>
      <c r="B819" s="41" t="s">
        <v>516</v>
      </c>
      <c r="C819" s="67">
        <v>1</v>
      </c>
      <c r="D819" s="43" t="s">
        <v>513</v>
      </c>
      <c r="E819" s="38"/>
      <c r="F819" s="44">
        <f t="shared" si="36"/>
        <v>0</v>
      </c>
    </row>
    <row r="820" spans="1:6" s="4" customFormat="1" ht="126" customHeight="1">
      <c r="A820" s="40" t="s">
        <v>3</v>
      </c>
      <c r="B820" s="41" t="s">
        <v>512</v>
      </c>
      <c r="C820" s="67">
        <v>1</v>
      </c>
      <c r="D820" s="43" t="s">
        <v>513</v>
      </c>
      <c r="E820" s="38"/>
      <c r="F820" s="44">
        <f t="shared" si="36"/>
        <v>0</v>
      </c>
    </row>
    <row r="821" spans="1:6" s="4" customFormat="1" ht="29.25" customHeight="1" thickBot="1">
      <c r="A821" s="40" t="s">
        <v>30</v>
      </c>
      <c r="B821" s="41" t="s">
        <v>517</v>
      </c>
      <c r="C821" s="67">
        <v>1</v>
      </c>
      <c r="D821" s="43" t="s">
        <v>513</v>
      </c>
      <c r="E821" s="38"/>
      <c r="F821" s="44">
        <f t="shared" si="36"/>
        <v>0</v>
      </c>
    </row>
    <row r="822" spans="1:6" s="27" customFormat="1" ht="19.5" customHeight="1" thickBot="1">
      <c r="A822" s="93"/>
      <c r="B822" s="177" t="s">
        <v>514</v>
      </c>
      <c r="C822" s="177"/>
      <c r="D822" s="178"/>
      <c r="E822" s="50"/>
      <c r="F822" s="51">
        <f>SUM(F817:F821)</f>
        <v>0</v>
      </c>
    </row>
    <row r="823" spans="1:6" s="14" customFormat="1" ht="14.25" customHeight="1">
      <c r="A823" s="12"/>
      <c r="B823" s="19"/>
      <c r="C823" s="151"/>
      <c r="D823" s="151"/>
      <c r="E823" s="151"/>
      <c r="F823" s="151"/>
    </row>
    <row r="824" spans="1:6" s="14" customFormat="1" ht="14.25" customHeight="1">
      <c r="A824" s="220" t="s">
        <v>25</v>
      </c>
      <c r="B824" s="224" t="s">
        <v>41</v>
      </c>
      <c r="C824" s="222"/>
      <c r="D824" s="222"/>
      <c r="E824" s="222"/>
      <c r="F824" s="222"/>
    </row>
    <row r="825" spans="1:6" ht="10.5" customHeight="1">
      <c r="B825" s="69"/>
      <c r="C825" s="69"/>
      <c r="D825" s="69"/>
    </row>
    <row r="826" spans="1:6" ht="12.75" customHeight="1">
      <c r="B826" s="69" t="s">
        <v>69</v>
      </c>
      <c r="C826" s="69"/>
      <c r="D826" s="69"/>
    </row>
    <row r="827" spans="1:6" ht="58.5" customHeight="1">
      <c r="B827" s="69" t="s">
        <v>518</v>
      </c>
      <c r="C827" s="69"/>
      <c r="D827" s="69"/>
    </row>
    <row r="828" spans="1:6" s="54" customFormat="1" ht="14.25" customHeight="1" thickBot="1">
      <c r="A828" s="55"/>
      <c r="B828" s="56"/>
      <c r="C828" s="57"/>
      <c r="D828" s="57"/>
      <c r="E828" s="19"/>
      <c r="F828" s="19"/>
    </row>
    <row r="829" spans="1:6" s="27" customFormat="1" ht="24" customHeight="1">
      <c r="A829" s="58" t="s">
        <v>4</v>
      </c>
      <c r="B829" s="59" t="s">
        <v>5</v>
      </c>
      <c r="C829" s="23" t="s">
        <v>6</v>
      </c>
      <c r="D829" s="24" t="s">
        <v>7</v>
      </c>
      <c r="E829" s="25" t="s">
        <v>9</v>
      </c>
      <c r="F829" s="26" t="s">
        <v>10</v>
      </c>
    </row>
    <row r="830" spans="1:6" s="27" customFormat="1" ht="15" customHeight="1" thickBot="1">
      <c r="A830" s="60" t="s">
        <v>8</v>
      </c>
      <c r="B830" s="61">
        <v>1</v>
      </c>
      <c r="C830" s="30">
        <v>2</v>
      </c>
      <c r="D830" s="31">
        <v>3</v>
      </c>
      <c r="E830" s="32">
        <v>4</v>
      </c>
      <c r="F830" s="33" t="s">
        <v>16</v>
      </c>
    </row>
    <row r="831" spans="1:6" s="4" customFormat="1" ht="36.75" customHeight="1">
      <c r="A831" s="34" t="s">
        <v>0</v>
      </c>
      <c r="B831" s="35" t="s">
        <v>519</v>
      </c>
      <c r="C831" s="64">
        <v>30</v>
      </c>
      <c r="D831" s="37" t="s">
        <v>528</v>
      </c>
      <c r="E831" s="38"/>
      <c r="F831" s="39">
        <f t="shared" ref="F831:F840" si="37">$C831*E831</f>
        <v>0</v>
      </c>
    </row>
    <row r="832" spans="1:6" s="4" customFormat="1" ht="51" customHeight="1">
      <c r="A832" s="40" t="s">
        <v>1</v>
      </c>
      <c r="B832" s="41" t="s">
        <v>520</v>
      </c>
      <c r="C832" s="67">
        <v>160</v>
      </c>
      <c r="D832" s="43" t="s">
        <v>528</v>
      </c>
      <c r="E832" s="38"/>
      <c r="F832" s="44">
        <f t="shared" si="37"/>
        <v>0</v>
      </c>
    </row>
    <row r="833" spans="1:6" s="4" customFormat="1" ht="50.25" customHeight="1">
      <c r="A833" s="40" t="s">
        <v>2</v>
      </c>
      <c r="B833" s="41" t="s">
        <v>521</v>
      </c>
      <c r="C833" s="67">
        <v>30</v>
      </c>
      <c r="D833" s="43" t="s">
        <v>528</v>
      </c>
      <c r="E833" s="38"/>
      <c r="F833" s="44">
        <f t="shared" si="37"/>
        <v>0</v>
      </c>
    </row>
    <row r="834" spans="1:6" s="4" customFormat="1" ht="29.25" customHeight="1">
      <c r="A834" s="40" t="s">
        <v>3</v>
      </c>
      <c r="B834" s="41" t="s">
        <v>522</v>
      </c>
      <c r="C834" s="67">
        <v>245</v>
      </c>
      <c r="D834" s="43" t="s">
        <v>529</v>
      </c>
      <c r="E834" s="38"/>
      <c r="F834" s="44">
        <f t="shared" si="37"/>
        <v>0</v>
      </c>
    </row>
    <row r="835" spans="1:6" s="4" customFormat="1" ht="29.25" customHeight="1">
      <c r="A835" s="40" t="s">
        <v>30</v>
      </c>
      <c r="B835" s="41" t="s">
        <v>523</v>
      </c>
      <c r="C835" s="67">
        <v>30</v>
      </c>
      <c r="D835" s="43" t="s">
        <v>528</v>
      </c>
      <c r="E835" s="38"/>
      <c r="F835" s="44">
        <f t="shared" si="37"/>
        <v>0</v>
      </c>
    </row>
    <row r="836" spans="1:6" s="4" customFormat="1" ht="29.25" customHeight="1">
      <c r="A836" s="40" t="s">
        <v>31</v>
      </c>
      <c r="B836" s="41" t="s">
        <v>524</v>
      </c>
      <c r="C836" s="67">
        <v>100</v>
      </c>
      <c r="D836" s="43" t="s">
        <v>528</v>
      </c>
      <c r="E836" s="38"/>
      <c r="F836" s="44">
        <f t="shared" si="37"/>
        <v>0</v>
      </c>
    </row>
    <row r="837" spans="1:6" s="4" customFormat="1" ht="29.25" customHeight="1">
      <c r="A837" s="40" t="s">
        <v>32</v>
      </c>
      <c r="B837" s="41" t="s">
        <v>525</v>
      </c>
      <c r="C837" s="67">
        <v>50</v>
      </c>
      <c r="D837" s="43" t="s">
        <v>528</v>
      </c>
      <c r="E837" s="38"/>
      <c r="F837" s="44">
        <f t="shared" si="37"/>
        <v>0</v>
      </c>
    </row>
    <row r="838" spans="1:6" s="4" customFormat="1" ht="36" customHeight="1">
      <c r="A838" s="40" t="s">
        <v>34</v>
      </c>
      <c r="B838" s="41" t="s">
        <v>526</v>
      </c>
      <c r="C838" s="67">
        <v>500</v>
      </c>
      <c r="D838" s="43" t="s">
        <v>528</v>
      </c>
      <c r="E838" s="38"/>
      <c r="F838" s="44">
        <f t="shared" si="37"/>
        <v>0</v>
      </c>
    </row>
    <row r="839" spans="1:6" s="4" customFormat="1" ht="27" customHeight="1">
      <c r="A839" s="40" t="s">
        <v>35</v>
      </c>
      <c r="B839" s="41" t="s">
        <v>95</v>
      </c>
      <c r="C839" s="67">
        <v>1</v>
      </c>
      <c r="D839" s="43" t="s">
        <v>513</v>
      </c>
      <c r="E839" s="38"/>
      <c r="F839" s="44">
        <f t="shared" si="37"/>
        <v>0</v>
      </c>
    </row>
    <row r="840" spans="1:6" s="4" customFormat="1" ht="27" customHeight="1" thickBot="1">
      <c r="A840" s="40" t="s">
        <v>36</v>
      </c>
      <c r="B840" s="41" t="s">
        <v>527</v>
      </c>
      <c r="C840" s="67">
        <v>0.05</v>
      </c>
      <c r="D840" s="43" t="s">
        <v>283</v>
      </c>
      <c r="E840" s="38">
        <f>SUM(F831:F839)</f>
        <v>0</v>
      </c>
      <c r="F840" s="44">
        <f t="shared" si="37"/>
        <v>0</v>
      </c>
    </row>
    <row r="841" spans="1:6" s="27" customFormat="1" ht="19.5" customHeight="1" thickBot="1">
      <c r="A841" s="93"/>
      <c r="B841" s="177" t="s">
        <v>61</v>
      </c>
      <c r="C841" s="177"/>
      <c r="D841" s="178"/>
      <c r="E841" s="50"/>
      <c r="F841" s="51">
        <f>SUM(F831:F840)</f>
        <v>0</v>
      </c>
    </row>
    <row r="842" spans="1:6" s="14" customFormat="1" ht="14.25" customHeight="1">
      <c r="A842" s="12"/>
      <c r="B842" s="19"/>
      <c r="C842" s="151"/>
      <c r="D842" s="151"/>
      <c r="E842" s="151"/>
      <c r="F842" s="151"/>
    </row>
    <row r="843" spans="1:6" s="14" customFormat="1" ht="14.25" customHeight="1">
      <c r="A843" s="220" t="s">
        <v>53</v>
      </c>
      <c r="B843" s="224" t="s">
        <v>68</v>
      </c>
      <c r="C843" s="222"/>
      <c r="D843" s="222"/>
      <c r="E843" s="222"/>
      <c r="F843" s="222"/>
    </row>
    <row r="844" spans="1:6" ht="10.5" customHeight="1">
      <c r="B844" s="69"/>
      <c r="C844" s="69"/>
      <c r="D844" s="69"/>
    </row>
    <row r="845" spans="1:6" ht="12.75" customHeight="1">
      <c r="B845" s="69" t="s">
        <v>69</v>
      </c>
      <c r="C845" s="69"/>
      <c r="D845" s="69"/>
    </row>
    <row r="846" spans="1:6" ht="36" customHeight="1">
      <c r="B846" s="69" t="s">
        <v>70</v>
      </c>
      <c r="C846" s="69"/>
      <c r="D846" s="69"/>
    </row>
    <row r="847" spans="1:6" ht="38.25" customHeight="1">
      <c r="B847" s="69" t="s">
        <v>71</v>
      </c>
      <c r="C847" s="69"/>
      <c r="D847" s="69"/>
    </row>
    <row r="848" spans="1:6" ht="22.5" customHeight="1">
      <c r="B848" s="69" t="s">
        <v>72</v>
      </c>
      <c r="C848" s="69"/>
      <c r="D848" s="69"/>
    </row>
    <row r="849" spans="1:6" s="54" customFormat="1" ht="14.25" customHeight="1" thickBot="1">
      <c r="A849" s="55"/>
      <c r="B849" s="56"/>
      <c r="C849" s="57"/>
      <c r="D849" s="57"/>
      <c r="E849" s="19"/>
      <c r="F849" s="19"/>
    </row>
    <row r="850" spans="1:6" s="27" customFormat="1" ht="24" customHeight="1">
      <c r="A850" s="58" t="s">
        <v>4</v>
      </c>
      <c r="B850" s="59" t="s">
        <v>5</v>
      </c>
      <c r="C850" s="23" t="s">
        <v>6</v>
      </c>
      <c r="D850" s="24" t="s">
        <v>7</v>
      </c>
      <c r="E850" s="25" t="s">
        <v>9</v>
      </c>
      <c r="F850" s="26" t="s">
        <v>10</v>
      </c>
    </row>
    <row r="851" spans="1:6" s="27" customFormat="1" ht="15" customHeight="1" thickBot="1">
      <c r="A851" s="60" t="s">
        <v>8</v>
      </c>
      <c r="B851" s="61">
        <v>1</v>
      </c>
      <c r="C851" s="30">
        <v>2</v>
      </c>
      <c r="D851" s="31">
        <v>3</v>
      </c>
      <c r="E851" s="32">
        <v>4</v>
      </c>
      <c r="F851" s="33" t="s">
        <v>16</v>
      </c>
    </row>
    <row r="852" spans="1:6" s="4" customFormat="1" ht="28.5" customHeight="1">
      <c r="A852" s="34" t="s">
        <v>0</v>
      </c>
      <c r="B852" s="35" t="s">
        <v>530</v>
      </c>
      <c r="C852" s="64">
        <v>63</v>
      </c>
      <c r="D852" s="37" t="s">
        <v>528</v>
      </c>
      <c r="E852" s="38"/>
      <c r="F852" s="39">
        <f t="shared" ref="F852:F861" si="38">$C852*E852</f>
        <v>0</v>
      </c>
    </row>
    <row r="853" spans="1:6" s="4" customFormat="1" ht="28.5" customHeight="1">
      <c r="A853" s="40" t="s">
        <v>1</v>
      </c>
      <c r="B853" s="41" t="s">
        <v>531</v>
      </c>
      <c r="C853" s="67">
        <v>245</v>
      </c>
      <c r="D853" s="43" t="s">
        <v>529</v>
      </c>
      <c r="E853" s="38"/>
      <c r="F853" s="44">
        <f t="shared" si="38"/>
        <v>0</v>
      </c>
    </row>
    <row r="854" spans="1:6" s="4" customFormat="1" ht="28.5" customHeight="1">
      <c r="A854" s="40" t="s">
        <v>2</v>
      </c>
      <c r="B854" s="41" t="s">
        <v>532</v>
      </c>
      <c r="C854" s="67">
        <v>26</v>
      </c>
      <c r="D854" s="43" t="s">
        <v>528</v>
      </c>
      <c r="E854" s="38"/>
      <c r="F854" s="44">
        <f t="shared" si="38"/>
        <v>0</v>
      </c>
    </row>
    <row r="855" spans="1:6" s="4" customFormat="1" ht="28.5" customHeight="1">
      <c r="A855" s="40" t="s">
        <v>3</v>
      </c>
      <c r="B855" s="41" t="s">
        <v>533</v>
      </c>
      <c r="C855" s="67">
        <v>116</v>
      </c>
      <c r="D855" s="43" t="s">
        <v>539</v>
      </c>
      <c r="E855" s="38"/>
      <c r="F855" s="44">
        <f t="shared" si="38"/>
        <v>0</v>
      </c>
    </row>
    <row r="856" spans="1:6" s="4" customFormat="1" ht="28.5" customHeight="1">
      <c r="A856" s="40" t="s">
        <v>30</v>
      </c>
      <c r="B856" s="41" t="s">
        <v>534</v>
      </c>
      <c r="C856" s="67">
        <v>115</v>
      </c>
      <c r="D856" s="43" t="s">
        <v>539</v>
      </c>
      <c r="E856" s="38"/>
      <c r="F856" s="44">
        <f t="shared" si="38"/>
        <v>0</v>
      </c>
    </row>
    <row r="857" spans="1:6" s="4" customFormat="1" ht="28.5" customHeight="1">
      <c r="A857" s="40" t="s">
        <v>31</v>
      </c>
      <c r="B857" s="41" t="s">
        <v>535</v>
      </c>
      <c r="C857" s="67">
        <v>1800</v>
      </c>
      <c r="D857" s="43" t="s">
        <v>540</v>
      </c>
      <c r="E857" s="38"/>
      <c r="F857" s="44">
        <f t="shared" si="38"/>
        <v>0</v>
      </c>
    </row>
    <row r="858" spans="1:6" s="4" customFormat="1" ht="28.5" customHeight="1">
      <c r="A858" s="40" t="s">
        <v>32</v>
      </c>
      <c r="B858" s="41" t="s">
        <v>536</v>
      </c>
      <c r="C858" s="67">
        <v>2400</v>
      </c>
      <c r="D858" s="43" t="s">
        <v>540</v>
      </c>
      <c r="E858" s="38"/>
      <c r="F858" s="44">
        <f t="shared" si="38"/>
        <v>0</v>
      </c>
    </row>
    <row r="859" spans="1:6" s="4" customFormat="1" ht="28.5" customHeight="1">
      <c r="A859" s="40" t="s">
        <v>34</v>
      </c>
      <c r="B859" s="41" t="s">
        <v>537</v>
      </c>
      <c r="C859" s="67">
        <v>4700</v>
      </c>
      <c r="D859" s="43" t="s">
        <v>540</v>
      </c>
      <c r="E859" s="38"/>
      <c r="F859" s="44">
        <f t="shared" si="38"/>
        <v>0</v>
      </c>
    </row>
    <row r="860" spans="1:6" s="4" customFormat="1" ht="28.5" customHeight="1">
      <c r="A860" s="40" t="s">
        <v>35</v>
      </c>
      <c r="B860" s="41" t="s">
        <v>538</v>
      </c>
      <c r="C860" s="67">
        <v>50</v>
      </c>
      <c r="D860" s="43" t="s">
        <v>541</v>
      </c>
      <c r="E860" s="38"/>
      <c r="F860" s="44">
        <f t="shared" si="38"/>
        <v>0</v>
      </c>
    </row>
    <row r="861" spans="1:6" s="4" customFormat="1" ht="28.5" customHeight="1" thickBot="1">
      <c r="A861" s="40" t="s">
        <v>36</v>
      </c>
      <c r="B861" s="41" t="s">
        <v>281</v>
      </c>
      <c r="C861" s="67">
        <v>0.05</v>
      </c>
      <c r="D861" s="43" t="s">
        <v>283</v>
      </c>
      <c r="E861" s="38">
        <f>SUM(F852:F860)</f>
        <v>0</v>
      </c>
      <c r="F861" s="44">
        <f t="shared" si="38"/>
        <v>0</v>
      </c>
    </row>
    <row r="862" spans="1:6" s="27" customFormat="1" ht="19.5" customHeight="1" thickBot="1">
      <c r="A862" s="93"/>
      <c r="B862" s="177" t="s">
        <v>542</v>
      </c>
      <c r="C862" s="177"/>
      <c r="D862" s="178"/>
      <c r="E862" s="50"/>
      <c r="F862" s="51">
        <f>SUM(F852:F861)</f>
        <v>0</v>
      </c>
    </row>
    <row r="863" spans="1:6" s="14" customFormat="1" ht="14.25" customHeight="1">
      <c r="A863" s="12"/>
      <c r="B863" s="19"/>
      <c r="C863" s="151"/>
      <c r="D863" s="151"/>
      <c r="E863" s="151"/>
      <c r="F863" s="151"/>
    </row>
    <row r="864" spans="1:6" s="14" customFormat="1" ht="14.25" customHeight="1">
      <c r="A864" s="220" t="s">
        <v>56</v>
      </c>
      <c r="B864" s="224" t="s">
        <v>54</v>
      </c>
      <c r="C864" s="222"/>
      <c r="D864" s="222"/>
      <c r="E864" s="222"/>
      <c r="F864" s="222"/>
    </row>
    <row r="865" spans="1:6" ht="10.5" customHeight="1">
      <c r="B865" s="69"/>
      <c r="C865" s="69"/>
      <c r="D865" s="69"/>
    </row>
    <row r="866" spans="1:6" ht="12.75" customHeight="1">
      <c r="B866" s="69" t="s">
        <v>69</v>
      </c>
      <c r="C866" s="69"/>
      <c r="D866" s="69"/>
    </row>
    <row r="867" spans="1:6" ht="36" customHeight="1">
      <c r="B867" s="69" t="s">
        <v>73</v>
      </c>
      <c r="C867" s="69"/>
      <c r="D867" s="69"/>
    </row>
    <row r="868" spans="1:6" ht="40.5" customHeight="1">
      <c r="B868" s="69" t="s">
        <v>74</v>
      </c>
      <c r="C868" s="69"/>
      <c r="D868" s="69"/>
    </row>
    <row r="869" spans="1:6" s="54" customFormat="1" ht="14.25" customHeight="1" thickBot="1">
      <c r="A869" s="55"/>
      <c r="B869" s="56"/>
      <c r="C869" s="57"/>
      <c r="D869" s="57"/>
      <c r="E869" s="19"/>
      <c r="F869" s="19"/>
    </row>
    <row r="870" spans="1:6" s="27" customFormat="1" ht="24" customHeight="1">
      <c r="A870" s="58" t="s">
        <v>4</v>
      </c>
      <c r="B870" s="59" t="s">
        <v>5</v>
      </c>
      <c r="C870" s="23" t="s">
        <v>6</v>
      </c>
      <c r="D870" s="24" t="s">
        <v>7</v>
      </c>
      <c r="E870" s="25" t="s">
        <v>9</v>
      </c>
      <c r="F870" s="26" t="s">
        <v>10</v>
      </c>
    </row>
    <row r="871" spans="1:6" s="27" customFormat="1" ht="15" customHeight="1" thickBot="1">
      <c r="A871" s="60" t="s">
        <v>8</v>
      </c>
      <c r="B871" s="61">
        <v>1</v>
      </c>
      <c r="C871" s="30">
        <v>2</v>
      </c>
      <c r="D871" s="31">
        <v>3</v>
      </c>
      <c r="E871" s="32">
        <v>4</v>
      </c>
      <c r="F871" s="33" t="s">
        <v>16</v>
      </c>
    </row>
    <row r="872" spans="1:6" s="4" customFormat="1" ht="48.75" customHeight="1">
      <c r="A872" s="34" t="s">
        <v>0</v>
      </c>
      <c r="B872" s="35" t="s">
        <v>543</v>
      </c>
      <c r="C872" s="64"/>
      <c r="D872" s="37"/>
      <c r="E872" s="38"/>
      <c r="F872" s="39"/>
    </row>
    <row r="873" spans="1:6" s="4" customFormat="1" ht="28.5" customHeight="1">
      <c r="A873" s="40"/>
      <c r="B873" s="41" t="s">
        <v>544</v>
      </c>
      <c r="C873" s="67">
        <v>50</v>
      </c>
      <c r="D873" s="43" t="s">
        <v>547</v>
      </c>
      <c r="E873" s="38"/>
      <c r="F873" s="44">
        <f t="shared" ref="F873:F875" si="39">$C873*E873</f>
        <v>0</v>
      </c>
    </row>
    <row r="874" spans="1:6" s="4" customFormat="1" ht="28.5" customHeight="1">
      <c r="A874" s="40"/>
      <c r="B874" s="41" t="s">
        <v>545</v>
      </c>
      <c r="C874" s="67">
        <v>50</v>
      </c>
      <c r="D874" s="43" t="s">
        <v>547</v>
      </c>
      <c r="E874" s="38"/>
      <c r="F874" s="44">
        <f t="shared" si="39"/>
        <v>0</v>
      </c>
    </row>
    <row r="875" spans="1:6" s="4" customFormat="1" ht="28.5" customHeight="1" thickBot="1">
      <c r="A875" s="40"/>
      <c r="B875" s="41" t="s">
        <v>546</v>
      </c>
      <c r="C875" s="67">
        <v>1</v>
      </c>
      <c r="D875" s="43" t="s">
        <v>67</v>
      </c>
      <c r="E875" s="38"/>
      <c r="F875" s="44">
        <f t="shared" si="39"/>
        <v>0</v>
      </c>
    </row>
    <row r="876" spans="1:6" s="27" customFormat="1" ht="19.5" customHeight="1" thickBot="1">
      <c r="A876" s="93"/>
      <c r="B876" s="177" t="s">
        <v>548</v>
      </c>
      <c r="C876" s="177"/>
      <c r="D876" s="178"/>
      <c r="E876" s="50"/>
      <c r="F876" s="51">
        <f>SUM(F872:F875)</f>
        <v>0</v>
      </c>
    </row>
    <row r="877" spans="1:6" s="14" customFormat="1" ht="14.25" customHeight="1">
      <c r="A877" s="12"/>
      <c r="B877" s="19"/>
      <c r="C877" s="151"/>
      <c r="D877" s="151"/>
      <c r="E877" s="151"/>
      <c r="F877" s="151"/>
    </row>
    <row r="878" spans="1:6" s="14" customFormat="1" ht="14.25" customHeight="1">
      <c r="A878" s="220" t="s">
        <v>57</v>
      </c>
      <c r="B878" s="224" t="s">
        <v>75</v>
      </c>
      <c r="C878" s="222"/>
      <c r="D878" s="222"/>
      <c r="E878" s="222"/>
      <c r="F878" s="222"/>
    </row>
    <row r="879" spans="1:6" ht="10.5" customHeight="1">
      <c r="B879" s="69"/>
      <c r="C879" s="69"/>
      <c r="D879" s="69"/>
    </row>
    <row r="880" spans="1:6" ht="12.75" customHeight="1">
      <c r="B880" s="69" t="s">
        <v>69</v>
      </c>
      <c r="C880" s="69"/>
      <c r="D880" s="69"/>
    </row>
    <row r="881" spans="1:6" ht="36" customHeight="1">
      <c r="B881" s="69" t="s">
        <v>76</v>
      </c>
      <c r="C881" s="69"/>
      <c r="D881" s="69"/>
    </row>
    <row r="882" spans="1:6" ht="40.5" customHeight="1">
      <c r="B882" s="69" t="s">
        <v>77</v>
      </c>
      <c r="C882" s="69"/>
      <c r="D882" s="69"/>
    </row>
    <row r="883" spans="1:6" s="54" customFormat="1" ht="14.25" customHeight="1" thickBot="1">
      <c r="A883" s="55"/>
      <c r="B883" s="56"/>
      <c r="C883" s="57"/>
      <c r="D883" s="57"/>
      <c r="E883" s="19"/>
      <c r="F883" s="19"/>
    </row>
    <row r="884" spans="1:6" s="27" customFormat="1" ht="24" customHeight="1">
      <c r="A884" s="58" t="s">
        <v>4</v>
      </c>
      <c r="B884" s="59" t="s">
        <v>5</v>
      </c>
      <c r="C884" s="23" t="s">
        <v>6</v>
      </c>
      <c r="D884" s="24" t="s">
        <v>7</v>
      </c>
      <c r="E884" s="25" t="s">
        <v>9</v>
      </c>
      <c r="F884" s="26" t="s">
        <v>10</v>
      </c>
    </row>
    <row r="885" spans="1:6" s="27" customFormat="1" ht="15" customHeight="1" thickBot="1">
      <c r="A885" s="60" t="s">
        <v>8</v>
      </c>
      <c r="B885" s="61">
        <v>1</v>
      </c>
      <c r="C885" s="30">
        <v>2</v>
      </c>
      <c r="D885" s="31">
        <v>3</v>
      </c>
      <c r="E885" s="32">
        <v>4</v>
      </c>
      <c r="F885" s="33" t="s">
        <v>16</v>
      </c>
    </row>
    <row r="886" spans="1:6" s="4" customFormat="1" ht="27.75" customHeight="1">
      <c r="A886" s="34" t="s">
        <v>0</v>
      </c>
      <c r="B886" s="35" t="s">
        <v>549</v>
      </c>
      <c r="C886" s="64">
        <v>60</v>
      </c>
      <c r="D886" s="37" t="s">
        <v>22</v>
      </c>
      <c r="E886" s="38"/>
      <c r="F886" s="39">
        <f t="shared" ref="F886:F888" si="40">$C886*E886</f>
        <v>0</v>
      </c>
    </row>
    <row r="887" spans="1:6" s="4" customFormat="1" ht="27.75" customHeight="1">
      <c r="A887" s="40" t="s">
        <v>1</v>
      </c>
      <c r="B887" s="41" t="s">
        <v>550</v>
      </c>
      <c r="C887" s="67">
        <v>10</v>
      </c>
      <c r="D887" s="43" t="s">
        <v>22</v>
      </c>
      <c r="E887" s="38"/>
      <c r="F887" s="44">
        <f t="shared" si="40"/>
        <v>0</v>
      </c>
    </row>
    <row r="888" spans="1:6" s="4" customFormat="1" ht="27.75" customHeight="1" thickBot="1">
      <c r="A888" s="40" t="s">
        <v>2</v>
      </c>
      <c r="B888" s="41" t="s">
        <v>551</v>
      </c>
      <c r="C888" s="67">
        <v>10</v>
      </c>
      <c r="D888" s="43" t="s">
        <v>22</v>
      </c>
      <c r="E888" s="38"/>
      <c r="F888" s="44">
        <f t="shared" si="40"/>
        <v>0</v>
      </c>
    </row>
    <row r="889" spans="1:6" s="27" customFormat="1" ht="19.5" customHeight="1" thickBot="1">
      <c r="A889" s="93"/>
      <c r="B889" s="177" t="s">
        <v>91</v>
      </c>
      <c r="C889" s="177"/>
      <c r="D889" s="178"/>
      <c r="E889" s="50"/>
      <c r="F889" s="51">
        <f>SUM(F886:F888)</f>
        <v>0</v>
      </c>
    </row>
    <row r="890" spans="1:6" s="14" customFormat="1" ht="14.25" customHeight="1">
      <c r="A890" s="12"/>
      <c r="B890" s="19"/>
      <c r="C890" s="151"/>
      <c r="D890" s="151"/>
      <c r="E890" s="151"/>
      <c r="F890" s="151"/>
    </row>
    <row r="891" spans="1:6" s="14" customFormat="1" ht="14.25" customHeight="1">
      <c r="A891" s="220" t="s">
        <v>62</v>
      </c>
      <c r="B891" s="224" t="s">
        <v>552</v>
      </c>
      <c r="C891" s="222"/>
      <c r="D891" s="222"/>
      <c r="E891" s="222"/>
      <c r="F891" s="222"/>
    </row>
    <row r="892" spans="1:6" ht="10.5" customHeight="1">
      <c r="B892" s="69"/>
      <c r="C892" s="69"/>
      <c r="D892" s="69"/>
    </row>
    <row r="893" spans="1:6" ht="12.75" customHeight="1">
      <c r="B893" s="69" t="s">
        <v>69</v>
      </c>
      <c r="C893" s="69"/>
      <c r="D893" s="69"/>
    </row>
    <row r="894" spans="1:6" ht="57.75" customHeight="1">
      <c r="B894" s="69" t="s">
        <v>518</v>
      </c>
      <c r="C894" s="69"/>
      <c r="D894" s="69"/>
    </row>
    <row r="895" spans="1:6" s="54" customFormat="1" ht="14.25" customHeight="1" thickBot="1">
      <c r="A895" s="55"/>
      <c r="B895" s="56"/>
      <c r="C895" s="57"/>
      <c r="D895" s="57"/>
      <c r="E895" s="19"/>
      <c r="F895" s="19"/>
    </row>
    <row r="896" spans="1:6" s="27" customFormat="1" ht="24" customHeight="1">
      <c r="A896" s="58" t="s">
        <v>4</v>
      </c>
      <c r="B896" s="59" t="s">
        <v>5</v>
      </c>
      <c r="C896" s="23" t="s">
        <v>6</v>
      </c>
      <c r="D896" s="24" t="s">
        <v>7</v>
      </c>
      <c r="E896" s="25" t="s">
        <v>9</v>
      </c>
      <c r="F896" s="26" t="s">
        <v>10</v>
      </c>
    </row>
    <row r="897" spans="1:6" s="27" customFormat="1" ht="15" customHeight="1" thickBot="1">
      <c r="A897" s="60" t="s">
        <v>8</v>
      </c>
      <c r="B897" s="61">
        <v>1</v>
      </c>
      <c r="C897" s="30">
        <v>2</v>
      </c>
      <c r="D897" s="31">
        <v>3</v>
      </c>
      <c r="E897" s="32">
        <v>4</v>
      </c>
      <c r="F897" s="33" t="s">
        <v>16</v>
      </c>
    </row>
    <row r="898" spans="1:6" s="4" customFormat="1" ht="68.25" customHeight="1">
      <c r="A898" s="34" t="s">
        <v>0</v>
      </c>
      <c r="B898" s="35" t="s">
        <v>553</v>
      </c>
      <c r="C898" s="64">
        <v>52</v>
      </c>
      <c r="D898" s="37" t="s">
        <v>528</v>
      </c>
      <c r="E898" s="38"/>
      <c r="F898" s="39">
        <f t="shared" ref="F898:F905" si="41">$C898*E898</f>
        <v>0</v>
      </c>
    </row>
    <row r="899" spans="1:6" s="4" customFormat="1" ht="27.75" customHeight="1">
      <c r="A899" s="40" t="s">
        <v>1</v>
      </c>
      <c r="B899" s="41" t="s">
        <v>554</v>
      </c>
      <c r="C899" s="67">
        <v>58</v>
      </c>
      <c r="D899" s="43" t="s">
        <v>529</v>
      </c>
      <c r="E899" s="38"/>
      <c r="F899" s="44">
        <f t="shared" si="41"/>
        <v>0</v>
      </c>
    </row>
    <row r="900" spans="1:6" s="4" customFormat="1" ht="45" customHeight="1">
      <c r="A900" s="40" t="s">
        <v>2</v>
      </c>
      <c r="B900" s="41" t="s">
        <v>555</v>
      </c>
      <c r="C900" s="67">
        <v>45</v>
      </c>
      <c r="D900" s="43" t="s">
        <v>539</v>
      </c>
      <c r="E900" s="38"/>
      <c r="F900" s="44">
        <f t="shared" si="41"/>
        <v>0</v>
      </c>
    </row>
    <row r="901" spans="1:6" s="4" customFormat="1" ht="48.75" customHeight="1">
      <c r="A901" s="40" t="s">
        <v>3</v>
      </c>
      <c r="B901" s="41" t="s">
        <v>556</v>
      </c>
      <c r="C901" s="67">
        <v>75</v>
      </c>
      <c r="D901" s="43" t="s">
        <v>539</v>
      </c>
      <c r="E901" s="38"/>
      <c r="F901" s="44">
        <f t="shared" si="41"/>
        <v>0</v>
      </c>
    </row>
    <row r="902" spans="1:6" s="4" customFormat="1" ht="34.5" customHeight="1">
      <c r="A902" s="40" t="s">
        <v>30</v>
      </c>
      <c r="B902" s="41" t="s">
        <v>557</v>
      </c>
      <c r="C902" s="67">
        <v>4</v>
      </c>
      <c r="D902" s="43" t="s">
        <v>513</v>
      </c>
      <c r="E902" s="38"/>
      <c r="F902" s="44">
        <f t="shared" si="41"/>
        <v>0</v>
      </c>
    </row>
    <row r="903" spans="1:6" s="4" customFormat="1" ht="33.75" customHeight="1">
      <c r="A903" s="40" t="s">
        <v>31</v>
      </c>
      <c r="B903" s="41" t="s">
        <v>558</v>
      </c>
      <c r="C903" s="67">
        <v>5</v>
      </c>
      <c r="D903" s="43" t="s">
        <v>513</v>
      </c>
      <c r="E903" s="38"/>
      <c r="F903" s="44">
        <f t="shared" si="41"/>
        <v>0</v>
      </c>
    </row>
    <row r="904" spans="1:6" s="4" customFormat="1" ht="27.75" customHeight="1">
      <c r="A904" s="40" t="s">
        <v>32</v>
      </c>
      <c r="B904" s="41" t="s">
        <v>559</v>
      </c>
      <c r="C904" s="67">
        <v>1</v>
      </c>
      <c r="D904" s="43" t="s">
        <v>513</v>
      </c>
      <c r="E904" s="38"/>
      <c r="F904" s="44">
        <f t="shared" si="41"/>
        <v>0</v>
      </c>
    </row>
    <row r="905" spans="1:6" s="4" customFormat="1" ht="27.75" customHeight="1" thickBot="1">
      <c r="A905" s="40" t="s">
        <v>34</v>
      </c>
      <c r="B905" s="41" t="s">
        <v>560</v>
      </c>
      <c r="C905" s="67">
        <v>1</v>
      </c>
      <c r="D905" s="43" t="s">
        <v>513</v>
      </c>
      <c r="E905" s="38"/>
      <c r="F905" s="44">
        <f t="shared" si="41"/>
        <v>0</v>
      </c>
    </row>
    <row r="906" spans="1:6" s="27" customFormat="1" ht="19.5" customHeight="1" thickBot="1">
      <c r="A906" s="93"/>
      <c r="B906" s="177" t="s">
        <v>561</v>
      </c>
      <c r="C906" s="177"/>
      <c r="D906" s="178"/>
      <c r="E906" s="50"/>
      <c r="F906" s="51">
        <f>SUM(F898:F905)</f>
        <v>0</v>
      </c>
    </row>
    <row r="907" spans="1:6" s="4" customFormat="1" ht="12.75" customHeight="1">
      <c r="A907" s="86"/>
      <c r="B907" s="87"/>
      <c r="C907" s="88"/>
      <c r="D907" s="89"/>
      <c r="E907" s="90"/>
      <c r="F907" s="90"/>
    </row>
    <row r="908" spans="1:6" ht="16.5" customHeight="1">
      <c r="A908" s="242"/>
      <c r="B908" s="243" t="s">
        <v>58</v>
      </c>
      <c r="C908" s="243"/>
      <c r="D908" s="243"/>
      <c r="E908" s="244"/>
      <c r="F908" s="244"/>
    </row>
    <row r="909" spans="1:6" ht="12" customHeight="1" thickBot="1">
      <c r="B909" s="69"/>
      <c r="C909" s="69"/>
      <c r="D909" s="69"/>
    </row>
    <row r="910" spans="1:6" s="27" customFormat="1" ht="20.25" customHeight="1" thickBot="1">
      <c r="A910" s="83"/>
      <c r="B910" s="189" t="s">
        <v>21</v>
      </c>
      <c r="C910" s="179"/>
      <c r="D910" s="180"/>
      <c r="E910" s="179" t="s">
        <v>17</v>
      </c>
      <c r="F910" s="180"/>
    </row>
    <row r="911" spans="1:6" s="27" customFormat="1" ht="22.5" customHeight="1">
      <c r="A911" s="152" t="s">
        <v>24</v>
      </c>
      <c r="B911" s="190" t="s">
        <v>509</v>
      </c>
      <c r="C911" s="181"/>
      <c r="D911" s="182"/>
      <c r="E911" s="183">
        <f>F822</f>
        <v>0</v>
      </c>
      <c r="F911" s="184"/>
    </row>
    <row r="912" spans="1:6" s="27" customFormat="1" ht="22.5" customHeight="1">
      <c r="A912" s="40" t="s">
        <v>25</v>
      </c>
      <c r="B912" s="187" t="s">
        <v>41</v>
      </c>
      <c r="C912" s="169"/>
      <c r="D912" s="170"/>
      <c r="E912" s="171">
        <f>F841</f>
        <v>0</v>
      </c>
      <c r="F912" s="172"/>
    </row>
    <row r="913" spans="1:6" s="27" customFormat="1" ht="22.5" customHeight="1">
      <c r="A913" s="40" t="s">
        <v>53</v>
      </c>
      <c r="B913" s="187" t="s">
        <v>68</v>
      </c>
      <c r="C913" s="169"/>
      <c r="D913" s="170"/>
      <c r="E913" s="171">
        <f>F862</f>
        <v>0</v>
      </c>
      <c r="F913" s="172"/>
    </row>
    <row r="914" spans="1:6" s="27" customFormat="1" ht="22.5" customHeight="1">
      <c r="A914" s="40" t="s">
        <v>56</v>
      </c>
      <c r="B914" s="187" t="s">
        <v>54</v>
      </c>
      <c r="C914" s="169"/>
      <c r="D914" s="170"/>
      <c r="E914" s="171">
        <f>F876</f>
        <v>0</v>
      </c>
      <c r="F914" s="172"/>
    </row>
    <row r="915" spans="1:6" s="27" customFormat="1" ht="22.5" customHeight="1">
      <c r="A915" s="40" t="s">
        <v>57</v>
      </c>
      <c r="B915" s="187" t="s">
        <v>75</v>
      </c>
      <c r="C915" s="169"/>
      <c r="D915" s="170"/>
      <c r="E915" s="171">
        <f>F889</f>
        <v>0</v>
      </c>
      <c r="F915" s="172"/>
    </row>
    <row r="916" spans="1:6" s="27" customFormat="1" ht="22.5" customHeight="1" thickBot="1">
      <c r="A916" s="40" t="s">
        <v>62</v>
      </c>
      <c r="B916" s="187" t="s">
        <v>552</v>
      </c>
      <c r="C916" s="169"/>
      <c r="D916" s="170"/>
      <c r="E916" s="171">
        <f>F906</f>
        <v>0</v>
      </c>
      <c r="F916" s="172"/>
    </row>
    <row r="917" spans="1:6" s="55" customFormat="1" ht="22.5" customHeight="1" thickBot="1">
      <c r="A917" s="85"/>
      <c r="B917" s="188" t="s">
        <v>85</v>
      </c>
      <c r="C917" s="173"/>
      <c r="D917" s="174"/>
      <c r="E917" s="175">
        <f>SUM(E911:F916)</f>
        <v>0</v>
      </c>
      <c r="F917" s="176"/>
    </row>
    <row r="918" spans="1:6" s="4" customFormat="1" ht="12.75" customHeight="1">
      <c r="A918" s="86"/>
      <c r="B918" s="87"/>
      <c r="C918" s="88"/>
      <c r="D918" s="89"/>
      <c r="E918" s="90"/>
      <c r="F918" s="90"/>
    </row>
    <row r="919" spans="1:6" s="14" customFormat="1" ht="14.25" customHeight="1">
      <c r="A919" s="220" t="s">
        <v>245</v>
      </c>
      <c r="B919" s="224" t="s">
        <v>59</v>
      </c>
      <c r="C919" s="225"/>
      <c r="D919" s="225"/>
      <c r="E919" s="222"/>
      <c r="F919" s="222"/>
    </row>
    <row r="920" spans="1:6" s="14" customFormat="1" ht="14.25" customHeight="1">
      <c r="A920" s="12"/>
      <c r="B920" s="151"/>
      <c r="C920" s="151"/>
      <c r="D920" s="151"/>
      <c r="E920" s="151"/>
      <c r="F920" s="151"/>
    </row>
    <row r="921" spans="1:6" s="14" customFormat="1" ht="14.25" customHeight="1">
      <c r="A921" s="220" t="s">
        <v>24</v>
      </c>
      <c r="B921" s="224" t="s">
        <v>563</v>
      </c>
      <c r="C921" s="222"/>
      <c r="D921" s="222"/>
      <c r="E921" s="222"/>
      <c r="F921" s="222"/>
    </row>
    <row r="922" spans="1:6" ht="10.5" customHeight="1" thickBot="1">
      <c r="B922" s="69"/>
      <c r="C922" s="69"/>
      <c r="D922" s="69"/>
    </row>
    <row r="923" spans="1:6" s="27" customFormat="1" ht="24" customHeight="1">
      <c r="A923" s="58" t="s">
        <v>4</v>
      </c>
      <c r="B923" s="59" t="s">
        <v>5</v>
      </c>
      <c r="C923" s="23" t="s">
        <v>6</v>
      </c>
      <c r="D923" s="24" t="s">
        <v>7</v>
      </c>
      <c r="E923" s="25" t="s">
        <v>9</v>
      </c>
      <c r="F923" s="26" t="s">
        <v>10</v>
      </c>
    </row>
    <row r="924" spans="1:6" s="27" customFormat="1" ht="15" customHeight="1" thickBot="1">
      <c r="A924" s="60" t="s">
        <v>8</v>
      </c>
      <c r="B924" s="61">
        <v>1</v>
      </c>
      <c r="C924" s="30">
        <v>2</v>
      </c>
      <c r="D924" s="31">
        <v>3</v>
      </c>
      <c r="E924" s="32">
        <v>4</v>
      </c>
      <c r="F924" s="33" t="s">
        <v>16</v>
      </c>
    </row>
    <row r="925" spans="1:6" s="4" customFormat="1" ht="69.75" customHeight="1">
      <c r="A925" s="34" t="s">
        <v>0</v>
      </c>
      <c r="B925" s="35" t="s">
        <v>564</v>
      </c>
      <c r="C925" s="64">
        <v>110</v>
      </c>
      <c r="D925" s="37" t="s">
        <v>529</v>
      </c>
      <c r="E925" s="38"/>
      <c r="F925" s="39">
        <f t="shared" ref="F925:F930" si="42">$C925*E925</f>
        <v>0</v>
      </c>
    </row>
    <row r="926" spans="1:6" s="4" customFormat="1" ht="30.75" customHeight="1">
      <c r="A926" s="40" t="s">
        <v>1</v>
      </c>
      <c r="B926" s="41" t="s">
        <v>565</v>
      </c>
      <c r="C926" s="67">
        <v>42</v>
      </c>
      <c r="D926" s="43" t="s">
        <v>539</v>
      </c>
      <c r="E926" s="38"/>
      <c r="F926" s="44">
        <f t="shared" si="42"/>
        <v>0</v>
      </c>
    </row>
    <row r="927" spans="1:6" s="4" customFormat="1" ht="30.75" customHeight="1">
      <c r="A927" s="40" t="s">
        <v>2</v>
      </c>
      <c r="B927" s="41" t="s">
        <v>566</v>
      </c>
      <c r="C927" s="67">
        <v>25</v>
      </c>
      <c r="D927" s="43" t="s">
        <v>539</v>
      </c>
      <c r="E927" s="38"/>
      <c r="F927" s="44">
        <f t="shared" si="42"/>
        <v>0</v>
      </c>
    </row>
    <row r="928" spans="1:6" s="4" customFormat="1" ht="30.75" customHeight="1">
      <c r="A928" s="40" t="s">
        <v>3</v>
      </c>
      <c r="B928" s="41" t="s">
        <v>567</v>
      </c>
      <c r="C928" s="67">
        <v>2</v>
      </c>
      <c r="D928" s="43" t="s">
        <v>513</v>
      </c>
      <c r="E928" s="38"/>
      <c r="F928" s="44">
        <f t="shared" si="42"/>
        <v>0</v>
      </c>
    </row>
    <row r="929" spans="1:6" s="4" customFormat="1" ht="30.75" customHeight="1">
      <c r="A929" s="40" t="s">
        <v>30</v>
      </c>
      <c r="B929" s="41" t="s">
        <v>568</v>
      </c>
      <c r="C929" s="67">
        <v>7</v>
      </c>
      <c r="D929" s="43" t="s">
        <v>539</v>
      </c>
      <c r="E929" s="38"/>
      <c r="F929" s="44">
        <f t="shared" si="42"/>
        <v>0</v>
      </c>
    </row>
    <row r="930" spans="1:6" s="4" customFormat="1" ht="30.75" customHeight="1" thickBot="1">
      <c r="A930" s="40" t="s">
        <v>31</v>
      </c>
      <c r="B930" s="41" t="s">
        <v>569</v>
      </c>
      <c r="C930" s="67">
        <v>20</v>
      </c>
      <c r="D930" s="43" t="s">
        <v>539</v>
      </c>
      <c r="E930" s="38"/>
      <c r="F930" s="44">
        <f t="shared" si="42"/>
        <v>0</v>
      </c>
    </row>
    <row r="931" spans="1:6" s="27" customFormat="1" ht="19.5" customHeight="1" thickBot="1">
      <c r="A931" s="93"/>
      <c r="B931" s="177" t="s">
        <v>570</v>
      </c>
      <c r="C931" s="177"/>
      <c r="D931" s="178"/>
      <c r="E931" s="50"/>
      <c r="F931" s="51">
        <f>SUM(F925:F930)</f>
        <v>0</v>
      </c>
    </row>
    <row r="932" spans="1:6" s="4" customFormat="1" ht="12.75" customHeight="1">
      <c r="A932" s="86"/>
      <c r="B932" s="87"/>
      <c r="C932" s="88"/>
      <c r="D932" s="89"/>
      <c r="E932" s="90"/>
      <c r="F932" s="90"/>
    </row>
    <row r="933" spans="1:6" s="14" customFormat="1" ht="14.25" customHeight="1">
      <c r="A933" s="220" t="s">
        <v>25</v>
      </c>
      <c r="B933" s="224" t="s">
        <v>78</v>
      </c>
      <c r="C933" s="222"/>
      <c r="D933" s="222"/>
      <c r="E933" s="222"/>
      <c r="F933" s="222"/>
    </row>
    <row r="934" spans="1:6" s="14" customFormat="1" ht="14.25" customHeight="1">
      <c r="A934" s="15"/>
      <c r="B934" s="16"/>
      <c r="C934" s="18"/>
      <c r="D934" s="18"/>
      <c r="E934" s="18"/>
      <c r="F934" s="18"/>
    </row>
    <row r="935" spans="1:6" s="14" customFormat="1" ht="14.25" customHeight="1">
      <c r="A935" s="15"/>
      <c r="B935" s="247" t="s">
        <v>69</v>
      </c>
      <c r="C935" s="18"/>
      <c r="D935" s="18"/>
      <c r="E935" s="18"/>
      <c r="F935" s="18"/>
    </row>
    <row r="936" spans="1:6" s="14" customFormat="1" ht="45.75" customHeight="1">
      <c r="A936" s="15"/>
      <c r="B936" s="247" t="s">
        <v>571</v>
      </c>
      <c r="C936" s="18"/>
      <c r="D936" s="18"/>
      <c r="E936" s="18"/>
      <c r="F936" s="18"/>
    </row>
    <row r="937" spans="1:6" ht="15.75" customHeight="1" thickBot="1">
      <c r="B937" s="69"/>
      <c r="C937" s="69"/>
      <c r="D937" s="69"/>
    </row>
    <row r="938" spans="1:6" s="27" customFormat="1" ht="24" customHeight="1">
      <c r="A938" s="58" t="s">
        <v>4</v>
      </c>
      <c r="B938" s="59" t="s">
        <v>5</v>
      </c>
      <c r="C938" s="23" t="s">
        <v>6</v>
      </c>
      <c r="D938" s="24" t="s">
        <v>7</v>
      </c>
      <c r="E938" s="25" t="s">
        <v>9</v>
      </c>
      <c r="F938" s="26" t="s">
        <v>10</v>
      </c>
    </row>
    <row r="939" spans="1:6" s="27" customFormat="1" ht="15" customHeight="1" thickBot="1">
      <c r="A939" s="60" t="s">
        <v>8</v>
      </c>
      <c r="B939" s="61">
        <v>1</v>
      </c>
      <c r="C939" s="30">
        <v>2</v>
      </c>
      <c r="D939" s="31">
        <v>3</v>
      </c>
      <c r="E939" s="32">
        <v>4</v>
      </c>
      <c r="F939" s="33" t="s">
        <v>16</v>
      </c>
    </row>
    <row r="940" spans="1:6" s="4" customFormat="1" ht="48.75" customHeight="1" thickBot="1">
      <c r="A940" s="34" t="s">
        <v>0</v>
      </c>
      <c r="B940" s="35" t="s">
        <v>572</v>
      </c>
      <c r="C940" s="64">
        <v>10000</v>
      </c>
      <c r="D940" s="37" t="s">
        <v>42</v>
      </c>
      <c r="E940" s="38"/>
      <c r="F940" s="39">
        <f t="shared" ref="F940" si="43">$C940*E940</f>
        <v>0</v>
      </c>
    </row>
    <row r="941" spans="1:6" s="27" customFormat="1" ht="19.5" customHeight="1" thickBot="1">
      <c r="A941" s="93"/>
      <c r="B941" s="177" t="s">
        <v>92</v>
      </c>
      <c r="C941" s="177"/>
      <c r="D941" s="178"/>
      <c r="E941" s="50"/>
      <c r="F941" s="51">
        <f>SUM(F940:F940)</f>
        <v>0</v>
      </c>
    </row>
    <row r="942" spans="1:6" s="14" customFormat="1" ht="14.25" customHeight="1">
      <c r="A942" s="12"/>
      <c r="B942" s="151"/>
      <c r="C942" s="151"/>
      <c r="D942" s="151"/>
      <c r="E942" s="151"/>
      <c r="F942" s="151"/>
    </row>
    <row r="943" spans="1:6" s="14" customFormat="1" ht="14.25" customHeight="1">
      <c r="A943" s="220" t="s">
        <v>53</v>
      </c>
      <c r="B943" s="224" t="s">
        <v>80</v>
      </c>
      <c r="C943" s="222"/>
      <c r="D943" s="222"/>
      <c r="E943" s="222"/>
      <c r="F943" s="222"/>
    </row>
    <row r="944" spans="1:6">
      <c r="B944" s="69"/>
      <c r="C944" s="69"/>
      <c r="D944" s="69"/>
    </row>
    <row r="945" spans="1:6" ht="12.75" customHeight="1">
      <c r="B945" s="69" t="s">
        <v>573</v>
      </c>
      <c r="C945" s="69"/>
      <c r="D945" s="69"/>
    </row>
    <row r="946" spans="1:6" ht="22.5" customHeight="1">
      <c r="B946" s="69" t="s">
        <v>574</v>
      </c>
      <c r="C946" s="69"/>
      <c r="D946" s="69"/>
    </row>
    <row r="947" spans="1:6" ht="22.5" customHeight="1">
      <c r="B947" s="69" t="s">
        <v>575</v>
      </c>
      <c r="C947" s="69"/>
      <c r="D947" s="69"/>
    </row>
    <row r="948" spans="1:6" ht="10.5" customHeight="1" thickBot="1">
      <c r="B948" s="69"/>
      <c r="C948" s="69"/>
      <c r="D948" s="69"/>
    </row>
    <row r="949" spans="1:6" s="27" customFormat="1" ht="24" customHeight="1">
      <c r="A949" s="58" t="s">
        <v>4</v>
      </c>
      <c r="B949" s="59" t="s">
        <v>5</v>
      </c>
      <c r="C949" s="23" t="s">
        <v>6</v>
      </c>
      <c r="D949" s="24" t="s">
        <v>7</v>
      </c>
      <c r="E949" s="25" t="s">
        <v>9</v>
      </c>
      <c r="F949" s="26" t="s">
        <v>10</v>
      </c>
    </row>
    <row r="950" spans="1:6" s="27" customFormat="1" ht="15" customHeight="1" thickBot="1">
      <c r="A950" s="60" t="s">
        <v>8</v>
      </c>
      <c r="B950" s="61">
        <v>1</v>
      </c>
      <c r="C950" s="30">
        <v>2</v>
      </c>
      <c r="D950" s="31">
        <v>3</v>
      </c>
      <c r="E950" s="32">
        <v>4</v>
      </c>
      <c r="F950" s="33" t="s">
        <v>16</v>
      </c>
    </row>
    <row r="951" spans="1:6" s="4" customFormat="1" ht="69.75" customHeight="1" thickBot="1">
      <c r="A951" s="34" t="s">
        <v>0</v>
      </c>
      <c r="B951" s="35" t="s">
        <v>576</v>
      </c>
      <c r="C951" s="64">
        <v>2</v>
      </c>
      <c r="D951" s="37" t="s">
        <v>67</v>
      </c>
      <c r="E951" s="38"/>
      <c r="F951" s="39">
        <f t="shared" ref="F951" si="44">$C951*E951</f>
        <v>0</v>
      </c>
    </row>
    <row r="952" spans="1:6" s="27" customFormat="1" ht="19.5" customHeight="1" thickBot="1">
      <c r="A952" s="93"/>
      <c r="B952" s="177" t="s">
        <v>96</v>
      </c>
      <c r="C952" s="177"/>
      <c r="D952" s="178"/>
      <c r="E952" s="50"/>
      <c r="F952" s="51">
        <f>SUM(F951:F951)</f>
        <v>0</v>
      </c>
    </row>
    <row r="953" spans="1:6" s="4" customFormat="1" ht="12.75" customHeight="1">
      <c r="A953" s="86"/>
      <c r="B953" s="87"/>
      <c r="C953" s="88"/>
      <c r="D953" s="89"/>
      <c r="E953" s="90"/>
      <c r="F953" s="90"/>
    </row>
    <row r="954" spans="1:6" s="14" customFormat="1" ht="14.25" customHeight="1">
      <c r="A954" s="220" t="s">
        <v>56</v>
      </c>
      <c r="B954" s="224" t="s">
        <v>577</v>
      </c>
      <c r="C954" s="222"/>
      <c r="D954" s="222"/>
      <c r="E954" s="222"/>
      <c r="F954" s="222"/>
    </row>
    <row r="955" spans="1:6" ht="10.5" customHeight="1" thickBot="1">
      <c r="B955" s="69"/>
      <c r="C955" s="69"/>
      <c r="D955" s="69"/>
    </row>
    <row r="956" spans="1:6" s="27" customFormat="1" ht="24" customHeight="1">
      <c r="A956" s="58" t="s">
        <v>4</v>
      </c>
      <c r="B956" s="59" t="s">
        <v>5</v>
      </c>
      <c r="C956" s="23" t="s">
        <v>6</v>
      </c>
      <c r="D956" s="24" t="s">
        <v>7</v>
      </c>
      <c r="E956" s="25" t="s">
        <v>9</v>
      </c>
      <c r="F956" s="26" t="s">
        <v>10</v>
      </c>
    </row>
    <row r="957" spans="1:6" s="27" customFormat="1" ht="15" customHeight="1" thickBot="1">
      <c r="A957" s="60" t="s">
        <v>8</v>
      </c>
      <c r="B957" s="61">
        <v>1</v>
      </c>
      <c r="C957" s="30">
        <v>2</v>
      </c>
      <c r="D957" s="31">
        <v>3</v>
      </c>
      <c r="E957" s="32">
        <v>4</v>
      </c>
      <c r="F957" s="33" t="s">
        <v>16</v>
      </c>
    </row>
    <row r="958" spans="1:6" s="4" customFormat="1" ht="126" customHeight="1">
      <c r="A958" s="34" t="s">
        <v>0</v>
      </c>
      <c r="B958" s="35" t="s">
        <v>578</v>
      </c>
      <c r="C958" s="64">
        <v>65</v>
      </c>
      <c r="D958" s="37" t="s">
        <v>22</v>
      </c>
      <c r="E958" s="38"/>
      <c r="F958" s="39">
        <f t="shared" ref="F958:F959" si="45">$C958*E958</f>
        <v>0</v>
      </c>
    </row>
    <row r="959" spans="1:6" s="4" customFormat="1" ht="124.5" customHeight="1" thickBot="1">
      <c r="A959" s="40" t="s">
        <v>1</v>
      </c>
      <c r="B959" s="41" t="s">
        <v>579</v>
      </c>
      <c r="C959" s="67">
        <v>160</v>
      </c>
      <c r="D959" s="43" t="s">
        <v>22</v>
      </c>
      <c r="E959" s="38"/>
      <c r="F959" s="44">
        <f t="shared" si="45"/>
        <v>0</v>
      </c>
    </row>
    <row r="960" spans="1:6" s="27" customFormat="1" ht="19.5" customHeight="1" thickBot="1">
      <c r="A960" s="93"/>
      <c r="B960" s="177" t="s">
        <v>580</v>
      </c>
      <c r="C960" s="177"/>
      <c r="D960" s="178"/>
      <c r="E960" s="50"/>
      <c r="F960" s="51">
        <f>SUM(F958:F959)</f>
        <v>0</v>
      </c>
    </row>
    <row r="961" spans="1:6" s="4" customFormat="1" ht="12.75" customHeight="1">
      <c r="A961" s="86"/>
      <c r="B961" s="87"/>
      <c r="C961" s="88"/>
      <c r="D961" s="89"/>
      <c r="E961" s="90"/>
      <c r="F961" s="90"/>
    </row>
    <row r="962" spans="1:6" ht="16.5" customHeight="1">
      <c r="A962" s="242"/>
      <c r="B962" s="243" t="s">
        <v>60</v>
      </c>
      <c r="C962" s="243"/>
      <c r="D962" s="243"/>
      <c r="E962" s="244"/>
      <c r="F962" s="244"/>
    </row>
    <row r="963" spans="1:6" ht="12" customHeight="1" thickBot="1">
      <c r="B963" s="69"/>
      <c r="C963" s="69"/>
      <c r="D963" s="69"/>
    </row>
    <row r="964" spans="1:6" s="27" customFormat="1" ht="20.25" customHeight="1" thickBot="1">
      <c r="A964" s="83"/>
      <c r="B964" s="189" t="s">
        <v>21</v>
      </c>
      <c r="C964" s="179"/>
      <c r="D964" s="180"/>
      <c r="E964" s="179" t="s">
        <v>17</v>
      </c>
      <c r="F964" s="180"/>
    </row>
    <row r="965" spans="1:6" s="27" customFormat="1" ht="22.5" customHeight="1">
      <c r="A965" s="152" t="s">
        <v>24</v>
      </c>
      <c r="B965" s="190" t="s">
        <v>563</v>
      </c>
      <c r="C965" s="181"/>
      <c r="D965" s="182"/>
      <c r="E965" s="183">
        <f>F931</f>
        <v>0</v>
      </c>
      <c r="F965" s="184"/>
    </row>
    <row r="966" spans="1:6" s="27" customFormat="1" ht="22.5" customHeight="1">
      <c r="A966" s="40" t="s">
        <v>25</v>
      </c>
      <c r="B966" s="187" t="s">
        <v>78</v>
      </c>
      <c r="C966" s="169"/>
      <c r="D966" s="170"/>
      <c r="E966" s="171">
        <f>F941</f>
        <v>0</v>
      </c>
      <c r="F966" s="172"/>
    </row>
    <row r="967" spans="1:6" s="27" customFormat="1" ht="22.5" customHeight="1">
      <c r="A967" s="40" t="s">
        <v>53</v>
      </c>
      <c r="B967" s="187" t="s">
        <v>80</v>
      </c>
      <c r="C967" s="169"/>
      <c r="D967" s="170"/>
      <c r="E967" s="171">
        <f>F952</f>
        <v>0</v>
      </c>
      <c r="F967" s="172"/>
    </row>
    <row r="968" spans="1:6" s="27" customFormat="1" ht="22.5" customHeight="1" thickBot="1">
      <c r="A968" s="40" t="s">
        <v>56</v>
      </c>
      <c r="B968" s="187" t="s">
        <v>577</v>
      </c>
      <c r="C968" s="169"/>
      <c r="D968" s="170"/>
      <c r="E968" s="171">
        <f>F960</f>
        <v>0</v>
      </c>
      <c r="F968" s="172"/>
    </row>
    <row r="969" spans="1:6" s="55" customFormat="1" ht="22.5" customHeight="1" thickBot="1">
      <c r="A969" s="85"/>
      <c r="B969" s="188" t="s">
        <v>84</v>
      </c>
      <c r="C969" s="173"/>
      <c r="D969" s="174"/>
      <c r="E969" s="175">
        <f>SUM(E965:F968)</f>
        <v>0</v>
      </c>
      <c r="F969" s="176"/>
    </row>
    <row r="970" spans="1:6" s="4" customFormat="1" ht="12.75" customHeight="1">
      <c r="A970" s="86"/>
      <c r="B970" s="87"/>
      <c r="C970" s="88"/>
      <c r="D970" s="89"/>
      <c r="E970" s="90"/>
      <c r="F970" s="90"/>
    </row>
    <row r="971" spans="1:6" ht="16.5" customHeight="1">
      <c r="A971" s="242"/>
      <c r="B971" s="243" t="s">
        <v>581</v>
      </c>
      <c r="C971" s="243"/>
      <c r="D971" s="243"/>
      <c r="E971" s="244"/>
      <c r="F971" s="244"/>
    </row>
    <row r="972" spans="1:6" ht="12" customHeight="1" thickBot="1">
      <c r="B972" s="69"/>
      <c r="C972" s="69"/>
      <c r="D972" s="69"/>
    </row>
    <row r="973" spans="1:6" s="27" customFormat="1" ht="20.25" customHeight="1" thickBot="1">
      <c r="A973" s="83"/>
      <c r="B973" s="189" t="s">
        <v>21</v>
      </c>
      <c r="C973" s="179"/>
      <c r="D973" s="180"/>
      <c r="E973" s="179" t="s">
        <v>17</v>
      </c>
      <c r="F973" s="180"/>
    </row>
    <row r="974" spans="1:6" s="27" customFormat="1" ht="22.5" customHeight="1">
      <c r="A974" s="152" t="s">
        <v>23</v>
      </c>
      <c r="B974" s="190" t="s">
        <v>38</v>
      </c>
      <c r="C974" s="181"/>
      <c r="D974" s="182"/>
      <c r="E974" s="183">
        <f>E917</f>
        <v>0</v>
      </c>
      <c r="F974" s="184"/>
    </row>
    <row r="975" spans="1:6" s="27" customFormat="1" ht="22.5" customHeight="1" thickBot="1">
      <c r="A975" s="40" t="s">
        <v>245</v>
      </c>
      <c r="B975" s="187" t="s">
        <v>59</v>
      </c>
      <c r="C975" s="169"/>
      <c r="D975" s="170"/>
      <c r="E975" s="171">
        <f>E969</f>
        <v>0</v>
      </c>
      <c r="F975" s="172"/>
    </row>
    <row r="976" spans="1:6" s="55" customFormat="1" ht="22.5" customHeight="1" thickBot="1">
      <c r="A976" s="85"/>
      <c r="B976" s="188" t="s">
        <v>582</v>
      </c>
      <c r="C976" s="173"/>
      <c r="D976" s="174"/>
      <c r="E976" s="175">
        <f>SUM(E974:F975)</f>
        <v>0</v>
      </c>
      <c r="F976" s="176"/>
    </row>
    <row r="977" spans="1:6" s="4" customFormat="1" ht="12.75" customHeight="1">
      <c r="A977" s="86"/>
      <c r="B977" s="87"/>
      <c r="C977" s="88"/>
      <c r="D977" s="89"/>
      <c r="E977" s="90"/>
      <c r="F977" s="90"/>
    </row>
    <row r="978" spans="1:6" s="14" customFormat="1" ht="14.25" customHeight="1">
      <c r="A978" s="220" t="s">
        <v>97</v>
      </c>
      <c r="B978" s="221" t="s">
        <v>583</v>
      </c>
      <c r="C978" s="221"/>
      <c r="D978" s="221"/>
      <c r="E978" s="221"/>
      <c r="F978" s="222"/>
    </row>
    <row r="979" spans="1:6" s="14" customFormat="1" ht="14.25" customHeight="1">
      <c r="A979" s="15"/>
      <c r="B979" s="16"/>
      <c r="C979" s="17"/>
      <c r="D979" s="17"/>
      <c r="E979" s="18"/>
      <c r="F979" s="18"/>
    </row>
    <row r="980" spans="1:6" s="14" customFormat="1" ht="14.25" customHeight="1">
      <c r="A980" s="220" t="s">
        <v>23</v>
      </c>
      <c r="B980" s="224" t="s">
        <v>38</v>
      </c>
      <c r="C980" s="225"/>
      <c r="D980" s="225"/>
      <c r="E980" s="222"/>
      <c r="F980" s="222"/>
    </row>
    <row r="981" spans="1:6" s="14" customFormat="1" ht="14.25" customHeight="1">
      <c r="A981" s="12"/>
      <c r="B981" s="151"/>
      <c r="C981" s="151"/>
      <c r="D981" s="151"/>
      <c r="E981" s="151"/>
      <c r="F981" s="151"/>
    </row>
    <row r="982" spans="1:6" s="14" customFormat="1" ht="13.5" customHeight="1">
      <c r="A982" s="12"/>
      <c r="B982" s="151" t="s">
        <v>505</v>
      </c>
      <c r="C982" s="151"/>
      <c r="D982" s="151"/>
      <c r="E982" s="151"/>
      <c r="F982" s="151"/>
    </row>
    <row r="983" spans="1:6" s="14" customFormat="1" ht="65.25" customHeight="1">
      <c r="A983" s="12"/>
      <c r="B983" s="151" t="s">
        <v>506</v>
      </c>
      <c r="C983" s="151"/>
      <c r="D983" s="151"/>
      <c r="E983" s="151"/>
      <c r="F983" s="151"/>
    </row>
    <row r="984" spans="1:6" s="14" customFormat="1" ht="16.5" customHeight="1">
      <c r="A984" s="12"/>
      <c r="B984" s="19" t="s">
        <v>507</v>
      </c>
      <c r="C984" s="151"/>
      <c r="D984" s="151"/>
      <c r="E984" s="151"/>
      <c r="F984" s="151"/>
    </row>
    <row r="985" spans="1:6" s="14" customFormat="1" ht="29.25" customHeight="1">
      <c r="A985" s="12"/>
      <c r="B985" s="19" t="s">
        <v>508</v>
      </c>
      <c r="C985" s="151"/>
      <c r="D985" s="151"/>
      <c r="E985" s="151"/>
      <c r="F985" s="151"/>
    </row>
    <row r="986" spans="1:6" s="14" customFormat="1" ht="14.25" customHeight="1">
      <c r="A986" s="12"/>
      <c r="B986" s="19"/>
      <c r="C986" s="151"/>
      <c r="D986" s="151"/>
      <c r="E986" s="151"/>
      <c r="F986" s="151"/>
    </row>
    <row r="987" spans="1:6" s="14" customFormat="1" ht="14.25" customHeight="1">
      <c r="A987" s="220" t="s">
        <v>24</v>
      </c>
      <c r="B987" s="224" t="s">
        <v>509</v>
      </c>
      <c r="C987" s="222"/>
      <c r="D987" s="222"/>
      <c r="E987" s="222"/>
      <c r="F987" s="222"/>
    </row>
    <row r="988" spans="1:6" ht="10.5" customHeight="1">
      <c r="B988" s="69"/>
      <c r="C988" s="69"/>
      <c r="D988" s="69"/>
    </row>
    <row r="989" spans="1:6" s="54" customFormat="1" ht="14.25" customHeight="1" thickBot="1">
      <c r="A989" s="55"/>
      <c r="B989" s="56"/>
      <c r="C989" s="57"/>
      <c r="D989" s="57"/>
      <c r="E989" s="19"/>
      <c r="F989" s="19"/>
    </row>
    <row r="990" spans="1:6" s="27" customFormat="1" ht="24" customHeight="1">
      <c r="A990" s="58" t="s">
        <v>4</v>
      </c>
      <c r="B990" s="59" t="s">
        <v>5</v>
      </c>
      <c r="C990" s="23" t="s">
        <v>6</v>
      </c>
      <c r="D990" s="24" t="s">
        <v>7</v>
      </c>
      <c r="E990" s="25" t="s">
        <v>9</v>
      </c>
      <c r="F990" s="26" t="s">
        <v>10</v>
      </c>
    </row>
    <row r="991" spans="1:6" s="27" customFormat="1" ht="15" customHeight="1" thickBot="1">
      <c r="A991" s="60" t="s">
        <v>8</v>
      </c>
      <c r="B991" s="61">
        <v>1</v>
      </c>
      <c r="C991" s="30">
        <v>2</v>
      </c>
      <c r="D991" s="31">
        <v>3</v>
      </c>
      <c r="E991" s="32">
        <v>4</v>
      </c>
      <c r="F991" s="33" t="s">
        <v>16</v>
      </c>
    </row>
    <row r="992" spans="1:6" s="4" customFormat="1" ht="29.25" customHeight="1">
      <c r="A992" s="34" t="s">
        <v>0</v>
      </c>
      <c r="B992" s="35" t="s">
        <v>584</v>
      </c>
      <c r="C992" s="64">
        <v>1</v>
      </c>
      <c r="D992" s="37" t="s">
        <v>513</v>
      </c>
      <c r="E992" s="38"/>
      <c r="F992" s="39">
        <f t="shared" ref="F992:F996" si="46">$C992*E992</f>
        <v>0</v>
      </c>
    </row>
    <row r="993" spans="1:6" s="4" customFormat="1" ht="29.25" customHeight="1">
      <c r="A993" s="40" t="s">
        <v>1</v>
      </c>
      <c r="B993" s="41" t="s">
        <v>510</v>
      </c>
      <c r="C993" s="67">
        <v>4</v>
      </c>
      <c r="D993" s="43" t="s">
        <v>513</v>
      </c>
      <c r="E993" s="38"/>
      <c r="F993" s="44">
        <f t="shared" si="46"/>
        <v>0</v>
      </c>
    </row>
    <row r="994" spans="1:6" s="4" customFormat="1" ht="29.25" customHeight="1">
      <c r="A994" s="40" t="s">
        <v>2</v>
      </c>
      <c r="B994" s="41" t="s">
        <v>511</v>
      </c>
      <c r="C994" s="67">
        <v>1</v>
      </c>
      <c r="D994" s="43" t="s">
        <v>513</v>
      </c>
      <c r="E994" s="38"/>
      <c r="F994" s="44">
        <f t="shared" si="46"/>
        <v>0</v>
      </c>
    </row>
    <row r="995" spans="1:6" s="4" customFormat="1" ht="126" customHeight="1">
      <c r="A995" s="40" t="s">
        <v>3</v>
      </c>
      <c r="B995" s="41" t="s">
        <v>512</v>
      </c>
      <c r="C995" s="67">
        <v>1</v>
      </c>
      <c r="D995" s="43" t="s">
        <v>513</v>
      </c>
      <c r="E995" s="38"/>
      <c r="F995" s="44">
        <f t="shared" si="46"/>
        <v>0</v>
      </c>
    </row>
    <row r="996" spans="1:6" s="4" customFormat="1" ht="29.25" customHeight="1" thickBot="1">
      <c r="A996" s="40" t="s">
        <v>30</v>
      </c>
      <c r="B996" s="41" t="s">
        <v>66</v>
      </c>
      <c r="C996" s="67">
        <v>1</v>
      </c>
      <c r="D996" s="43" t="s">
        <v>513</v>
      </c>
      <c r="E996" s="38"/>
      <c r="F996" s="44">
        <f t="shared" si="46"/>
        <v>0</v>
      </c>
    </row>
    <row r="997" spans="1:6" s="27" customFormat="1" ht="19.5" customHeight="1" thickBot="1">
      <c r="A997" s="93"/>
      <c r="B997" s="177" t="s">
        <v>514</v>
      </c>
      <c r="C997" s="177"/>
      <c r="D997" s="178"/>
      <c r="E997" s="50"/>
      <c r="F997" s="51">
        <f>SUM(F992:F996)</f>
        <v>0</v>
      </c>
    </row>
    <row r="998" spans="1:6" s="14" customFormat="1" ht="14.25" customHeight="1">
      <c r="A998" s="12"/>
      <c r="B998" s="19"/>
      <c r="C998" s="151"/>
      <c r="D998" s="151"/>
      <c r="E998" s="151"/>
      <c r="F998" s="151"/>
    </row>
    <row r="999" spans="1:6" s="14" customFormat="1" ht="14.25" customHeight="1">
      <c r="A999" s="220" t="s">
        <v>25</v>
      </c>
      <c r="B999" s="224" t="s">
        <v>41</v>
      </c>
      <c r="C999" s="222"/>
      <c r="D999" s="222"/>
      <c r="E999" s="222"/>
      <c r="F999" s="222"/>
    </row>
    <row r="1000" spans="1:6" ht="10.5" customHeight="1">
      <c r="B1000" s="69"/>
      <c r="C1000" s="69"/>
      <c r="D1000" s="69"/>
    </row>
    <row r="1001" spans="1:6" ht="12.75" customHeight="1">
      <c r="B1001" s="69" t="s">
        <v>69</v>
      </c>
      <c r="C1001" s="69"/>
      <c r="D1001" s="69"/>
    </row>
    <row r="1002" spans="1:6" ht="58.5" customHeight="1">
      <c r="B1002" s="69" t="s">
        <v>518</v>
      </c>
      <c r="C1002" s="69"/>
      <c r="D1002" s="69"/>
    </row>
    <row r="1003" spans="1:6" s="54" customFormat="1" ht="14.25" customHeight="1" thickBot="1">
      <c r="A1003" s="55"/>
      <c r="B1003" s="56"/>
      <c r="C1003" s="57"/>
      <c r="D1003" s="57"/>
      <c r="E1003" s="19"/>
      <c r="F1003" s="19"/>
    </row>
    <row r="1004" spans="1:6" s="27" customFormat="1" ht="24" customHeight="1">
      <c r="A1004" s="58" t="s">
        <v>4</v>
      </c>
      <c r="B1004" s="59" t="s">
        <v>5</v>
      </c>
      <c r="C1004" s="23" t="s">
        <v>6</v>
      </c>
      <c r="D1004" s="24" t="s">
        <v>7</v>
      </c>
      <c r="E1004" s="25" t="s">
        <v>9</v>
      </c>
      <c r="F1004" s="26" t="s">
        <v>10</v>
      </c>
    </row>
    <row r="1005" spans="1:6" s="27" customFormat="1" ht="15" customHeight="1" thickBot="1">
      <c r="A1005" s="60" t="s">
        <v>8</v>
      </c>
      <c r="B1005" s="61">
        <v>1</v>
      </c>
      <c r="C1005" s="30">
        <v>2</v>
      </c>
      <c r="D1005" s="31">
        <v>3</v>
      </c>
      <c r="E1005" s="32">
        <v>4</v>
      </c>
      <c r="F1005" s="33" t="s">
        <v>16</v>
      </c>
    </row>
    <row r="1006" spans="1:6" s="4" customFormat="1" ht="36.75" customHeight="1">
      <c r="A1006" s="34" t="s">
        <v>0</v>
      </c>
      <c r="B1006" s="35" t="s">
        <v>519</v>
      </c>
      <c r="C1006" s="64">
        <v>55</v>
      </c>
      <c r="D1006" s="37" t="s">
        <v>528</v>
      </c>
      <c r="E1006" s="38"/>
      <c r="F1006" s="39">
        <f t="shared" ref="F1006:F1014" si="47">$C1006*E1006</f>
        <v>0</v>
      </c>
    </row>
    <row r="1007" spans="1:6" s="4" customFormat="1" ht="51" customHeight="1">
      <c r="A1007" s="40" t="s">
        <v>1</v>
      </c>
      <c r="B1007" s="41" t="s">
        <v>520</v>
      </c>
      <c r="C1007" s="67">
        <v>280</v>
      </c>
      <c r="D1007" s="43" t="s">
        <v>528</v>
      </c>
      <c r="E1007" s="38"/>
      <c r="F1007" s="44">
        <f t="shared" si="47"/>
        <v>0</v>
      </c>
    </row>
    <row r="1008" spans="1:6" s="4" customFormat="1" ht="50.25" customHeight="1">
      <c r="A1008" s="40" t="s">
        <v>2</v>
      </c>
      <c r="B1008" s="41" t="s">
        <v>521</v>
      </c>
      <c r="C1008" s="67">
        <v>45</v>
      </c>
      <c r="D1008" s="43" t="s">
        <v>528</v>
      </c>
      <c r="E1008" s="38"/>
      <c r="F1008" s="44">
        <f t="shared" si="47"/>
        <v>0</v>
      </c>
    </row>
    <row r="1009" spans="1:6" s="4" customFormat="1" ht="29.25" customHeight="1">
      <c r="A1009" s="40" t="s">
        <v>3</v>
      </c>
      <c r="B1009" s="41" t="s">
        <v>585</v>
      </c>
      <c r="C1009" s="67">
        <v>760</v>
      </c>
      <c r="D1009" s="43" t="s">
        <v>529</v>
      </c>
      <c r="E1009" s="38"/>
      <c r="F1009" s="44">
        <f t="shared" si="47"/>
        <v>0</v>
      </c>
    </row>
    <row r="1010" spans="1:6" s="4" customFormat="1" ht="29.25" customHeight="1">
      <c r="A1010" s="40" t="s">
        <v>30</v>
      </c>
      <c r="B1010" s="41" t="s">
        <v>523</v>
      </c>
      <c r="C1010" s="67">
        <v>55</v>
      </c>
      <c r="D1010" s="43" t="s">
        <v>528</v>
      </c>
      <c r="E1010" s="38"/>
      <c r="F1010" s="44">
        <f t="shared" si="47"/>
        <v>0</v>
      </c>
    </row>
    <row r="1011" spans="1:6" s="4" customFormat="1" ht="29.25" customHeight="1">
      <c r="A1011" s="40" t="s">
        <v>31</v>
      </c>
      <c r="B1011" s="41" t="s">
        <v>586</v>
      </c>
      <c r="C1011" s="67">
        <v>305</v>
      </c>
      <c r="D1011" s="43" t="s">
        <v>528</v>
      </c>
      <c r="E1011" s="38"/>
      <c r="F1011" s="44">
        <f t="shared" si="47"/>
        <v>0</v>
      </c>
    </row>
    <row r="1012" spans="1:6" s="4" customFormat="1" ht="29.25" customHeight="1">
      <c r="A1012" s="40" t="s">
        <v>32</v>
      </c>
      <c r="B1012" s="41" t="s">
        <v>525</v>
      </c>
      <c r="C1012" s="67">
        <v>205</v>
      </c>
      <c r="D1012" s="43" t="s">
        <v>528</v>
      </c>
      <c r="E1012" s="38"/>
      <c r="F1012" s="44">
        <f t="shared" si="47"/>
        <v>0</v>
      </c>
    </row>
    <row r="1013" spans="1:6" s="4" customFormat="1" ht="36" customHeight="1">
      <c r="A1013" s="40" t="s">
        <v>34</v>
      </c>
      <c r="B1013" s="41" t="s">
        <v>526</v>
      </c>
      <c r="C1013" s="67">
        <v>500</v>
      </c>
      <c r="D1013" s="43" t="s">
        <v>528</v>
      </c>
      <c r="E1013" s="38"/>
      <c r="F1013" s="44">
        <f t="shared" si="47"/>
        <v>0</v>
      </c>
    </row>
    <row r="1014" spans="1:6" s="4" customFormat="1" ht="27" customHeight="1" thickBot="1">
      <c r="A1014" s="40" t="s">
        <v>35</v>
      </c>
      <c r="B1014" s="41" t="s">
        <v>95</v>
      </c>
      <c r="C1014" s="67">
        <v>1</v>
      </c>
      <c r="D1014" s="43" t="s">
        <v>513</v>
      </c>
      <c r="E1014" s="38"/>
      <c r="F1014" s="44">
        <f t="shared" si="47"/>
        <v>0</v>
      </c>
    </row>
    <row r="1015" spans="1:6" s="27" customFormat="1" ht="19.5" customHeight="1" thickBot="1">
      <c r="A1015" s="93"/>
      <c r="B1015" s="177" t="s">
        <v>61</v>
      </c>
      <c r="C1015" s="177"/>
      <c r="D1015" s="178"/>
      <c r="E1015" s="50"/>
      <c r="F1015" s="51">
        <f>SUM(F1006:F1014)</f>
        <v>0</v>
      </c>
    </row>
    <row r="1016" spans="1:6" s="14" customFormat="1" ht="14.25" customHeight="1">
      <c r="A1016" s="12"/>
      <c r="B1016" s="19"/>
      <c r="C1016" s="151"/>
      <c r="D1016" s="151"/>
      <c r="E1016" s="151"/>
      <c r="F1016" s="151"/>
    </row>
    <row r="1017" spans="1:6" s="14" customFormat="1" ht="14.25" customHeight="1">
      <c r="A1017" s="220" t="s">
        <v>53</v>
      </c>
      <c r="B1017" s="224" t="s">
        <v>68</v>
      </c>
      <c r="C1017" s="222"/>
      <c r="D1017" s="222"/>
      <c r="E1017" s="222"/>
      <c r="F1017" s="222"/>
    </row>
    <row r="1018" spans="1:6" ht="10.5" customHeight="1">
      <c r="B1018" s="69"/>
      <c r="C1018" s="69"/>
      <c r="D1018" s="69"/>
    </row>
    <row r="1019" spans="1:6" ht="12.75" customHeight="1">
      <c r="B1019" s="69" t="s">
        <v>69</v>
      </c>
      <c r="C1019" s="69"/>
      <c r="D1019" s="69"/>
    </row>
    <row r="1020" spans="1:6" ht="36" customHeight="1">
      <c r="B1020" s="69" t="s">
        <v>70</v>
      </c>
      <c r="C1020" s="69"/>
      <c r="D1020" s="69"/>
    </row>
    <row r="1021" spans="1:6" ht="38.25" customHeight="1">
      <c r="B1021" s="69" t="s">
        <v>71</v>
      </c>
      <c r="C1021" s="69"/>
      <c r="D1021" s="69"/>
    </row>
    <row r="1022" spans="1:6" ht="22.5" customHeight="1">
      <c r="B1022" s="69" t="s">
        <v>72</v>
      </c>
      <c r="C1022" s="69"/>
      <c r="D1022" s="69"/>
    </row>
    <row r="1023" spans="1:6" s="54" customFormat="1" ht="14.25" customHeight="1" thickBot="1">
      <c r="A1023" s="55"/>
      <c r="B1023" s="56"/>
      <c r="C1023" s="57"/>
      <c r="D1023" s="57"/>
      <c r="E1023" s="19"/>
      <c r="F1023" s="19"/>
    </row>
    <row r="1024" spans="1:6" s="27" customFormat="1" ht="24" customHeight="1">
      <c r="A1024" s="58" t="s">
        <v>4</v>
      </c>
      <c r="B1024" s="59" t="s">
        <v>5</v>
      </c>
      <c r="C1024" s="23" t="s">
        <v>6</v>
      </c>
      <c r="D1024" s="24" t="s">
        <v>7</v>
      </c>
      <c r="E1024" s="25" t="s">
        <v>9</v>
      </c>
      <c r="F1024" s="26" t="s">
        <v>10</v>
      </c>
    </row>
    <row r="1025" spans="1:6" s="27" customFormat="1" ht="15" customHeight="1" thickBot="1">
      <c r="A1025" s="60" t="s">
        <v>8</v>
      </c>
      <c r="B1025" s="61">
        <v>1</v>
      </c>
      <c r="C1025" s="30">
        <v>2</v>
      </c>
      <c r="D1025" s="31">
        <v>3</v>
      </c>
      <c r="E1025" s="32">
        <v>4</v>
      </c>
      <c r="F1025" s="33" t="s">
        <v>16</v>
      </c>
    </row>
    <row r="1026" spans="1:6" s="4" customFormat="1" ht="28.5" customHeight="1">
      <c r="A1026" s="34" t="s">
        <v>0</v>
      </c>
      <c r="B1026" s="35" t="s">
        <v>530</v>
      </c>
      <c r="C1026" s="64">
        <v>110</v>
      </c>
      <c r="D1026" s="37" t="s">
        <v>528</v>
      </c>
      <c r="E1026" s="38"/>
      <c r="F1026" s="39">
        <f t="shared" ref="F1026:F1034" si="48">$C1026*E1026</f>
        <v>0</v>
      </c>
    </row>
    <row r="1027" spans="1:6" s="4" customFormat="1" ht="28.5" customHeight="1">
      <c r="A1027" s="40" t="s">
        <v>1</v>
      </c>
      <c r="B1027" s="41" t="s">
        <v>531</v>
      </c>
      <c r="C1027" s="67">
        <v>411</v>
      </c>
      <c r="D1027" s="43" t="s">
        <v>529</v>
      </c>
      <c r="E1027" s="38"/>
      <c r="F1027" s="44">
        <f t="shared" si="48"/>
        <v>0</v>
      </c>
    </row>
    <row r="1028" spans="1:6" s="4" customFormat="1" ht="28.5" customHeight="1">
      <c r="A1028" s="40" t="s">
        <v>2</v>
      </c>
      <c r="B1028" s="41" t="s">
        <v>532</v>
      </c>
      <c r="C1028" s="67">
        <v>27</v>
      </c>
      <c r="D1028" s="43" t="s">
        <v>528</v>
      </c>
      <c r="E1028" s="38"/>
      <c r="F1028" s="44">
        <f t="shared" si="48"/>
        <v>0</v>
      </c>
    </row>
    <row r="1029" spans="1:6" s="4" customFormat="1" ht="28.5" customHeight="1">
      <c r="A1029" s="40" t="s">
        <v>3</v>
      </c>
      <c r="B1029" s="41" t="s">
        <v>533</v>
      </c>
      <c r="C1029" s="67">
        <v>148</v>
      </c>
      <c r="D1029" s="43" t="s">
        <v>539</v>
      </c>
      <c r="E1029" s="38"/>
      <c r="F1029" s="44">
        <f t="shared" si="48"/>
        <v>0</v>
      </c>
    </row>
    <row r="1030" spans="1:6" s="4" customFormat="1" ht="28.5" customHeight="1">
      <c r="A1030" s="40" t="s">
        <v>30</v>
      </c>
      <c r="B1030" s="41" t="s">
        <v>534</v>
      </c>
      <c r="C1030" s="67">
        <v>148</v>
      </c>
      <c r="D1030" s="43" t="s">
        <v>539</v>
      </c>
      <c r="E1030" s="38"/>
      <c r="F1030" s="44">
        <f t="shared" si="48"/>
        <v>0</v>
      </c>
    </row>
    <row r="1031" spans="1:6" s="4" customFormat="1" ht="28.5" customHeight="1">
      <c r="A1031" s="40" t="s">
        <v>31</v>
      </c>
      <c r="B1031" s="41" t="s">
        <v>535</v>
      </c>
      <c r="C1031" s="67">
        <v>1700</v>
      </c>
      <c r="D1031" s="43" t="s">
        <v>540</v>
      </c>
      <c r="E1031" s="38"/>
      <c r="F1031" s="44">
        <f t="shared" si="48"/>
        <v>0</v>
      </c>
    </row>
    <row r="1032" spans="1:6" s="4" customFormat="1" ht="28.5" customHeight="1">
      <c r="A1032" s="40" t="s">
        <v>32</v>
      </c>
      <c r="B1032" s="41" t="s">
        <v>536</v>
      </c>
      <c r="C1032" s="67">
        <v>3100</v>
      </c>
      <c r="D1032" s="43" t="s">
        <v>540</v>
      </c>
      <c r="E1032" s="38"/>
      <c r="F1032" s="44">
        <f t="shared" si="48"/>
        <v>0</v>
      </c>
    </row>
    <row r="1033" spans="1:6" s="4" customFormat="1" ht="28.5" customHeight="1">
      <c r="A1033" s="40" t="s">
        <v>34</v>
      </c>
      <c r="B1033" s="41" t="s">
        <v>537</v>
      </c>
      <c r="C1033" s="67">
        <v>5500</v>
      </c>
      <c r="D1033" s="43" t="s">
        <v>540</v>
      </c>
      <c r="E1033" s="38"/>
      <c r="F1033" s="44">
        <f t="shared" si="48"/>
        <v>0</v>
      </c>
    </row>
    <row r="1034" spans="1:6" s="4" customFormat="1" ht="28.5" customHeight="1" thickBot="1">
      <c r="A1034" s="40" t="s">
        <v>35</v>
      </c>
      <c r="B1034" s="41" t="s">
        <v>538</v>
      </c>
      <c r="C1034" s="67">
        <v>60</v>
      </c>
      <c r="D1034" s="43" t="s">
        <v>541</v>
      </c>
      <c r="E1034" s="38"/>
      <c r="F1034" s="44">
        <f t="shared" si="48"/>
        <v>0</v>
      </c>
    </row>
    <row r="1035" spans="1:6" s="27" customFormat="1" ht="19.5" customHeight="1" thickBot="1">
      <c r="A1035" s="93"/>
      <c r="B1035" s="177" t="s">
        <v>542</v>
      </c>
      <c r="C1035" s="177"/>
      <c r="D1035" s="178"/>
      <c r="E1035" s="50"/>
      <c r="F1035" s="51">
        <f>SUM(F1026:F1034)</f>
        <v>0</v>
      </c>
    </row>
    <row r="1036" spans="1:6" s="14" customFormat="1" ht="14.25" customHeight="1">
      <c r="A1036" s="12"/>
      <c r="B1036" s="19"/>
      <c r="C1036" s="151"/>
      <c r="D1036" s="151"/>
      <c r="E1036" s="151"/>
      <c r="F1036" s="151"/>
    </row>
    <row r="1037" spans="1:6" s="14" customFormat="1" ht="14.25" customHeight="1">
      <c r="A1037" s="220" t="s">
        <v>56</v>
      </c>
      <c r="B1037" s="224" t="s">
        <v>591</v>
      </c>
      <c r="C1037" s="222"/>
      <c r="D1037" s="222"/>
      <c r="E1037" s="222"/>
      <c r="F1037" s="222"/>
    </row>
    <row r="1038" spans="1:6" ht="10.5" customHeight="1">
      <c r="B1038" s="69"/>
      <c r="C1038" s="69"/>
      <c r="D1038" s="69"/>
    </row>
    <row r="1039" spans="1:6" ht="12.75" customHeight="1">
      <c r="B1039" s="69" t="s">
        <v>69</v>
      </c>
      <c r="C1039" s="69"/>
      <c r="D1039" s="69"/>
    </row>
    <row r="1040" spans="1:6" ht="36" customHeight="1">
      <c r="B1040" s="69" t="s">
        <v>73</v>
      </c>
      <c r="C1040" s="69"/>
      <c r="D1040" s="69"/>
    </row>
    <row r="1041" spans="1:6" ht="40.5" customHeight="1">
      <c r="B1041" s="69" t="s">
        <v>74</v>
      </c>
      <c r="C1041" s="69"/>
      <c r="D1041" s="69"/>
    </row>
    <row r="1042" spans="1:6" s="54" customFormat="1" ht="14.25" customHeight="1" thickBot="1">
      <c r="A1042" s="55"/>
      <c r="B1042" s="56"/>
      <c r="C1042" s="57"/>
      <c r="D1042" s="57"/>
      <c r="E1042" s="19"/>
      <c r="F1042" s="19"/>
    </row>
    <row r="1043" spans="1:6" s="27" customFormat="1" ht="24" customHeight="1">
      <c r="A1043" s="58" t="s">
        <v>4</v>
      </c>
      <c r="B1043" s="59" t="s">
        <v>5</v>
      </c>
      <c r="C1043" s="23" t="s">
        <v>6</v>
      </c>
      <c r="D1043" s="24" t="s">
        <v>7</v>
      </c>
      <c r="E1043" s="25" t="s">
        <v>9</v>
      </c>
      <c r="F1043" s="26" t="s">
        <v>10</v>
      </c>
    </row>
    <row r="1044" spans="1:6" s="27" customFormat="1" ht="15" customHeight="1" thickBot="1">
      <c r="A1044" s="60" t="s">
        <v>8</v>
      </c>
      <c r="B1044" s="61">
        <v>1</v>
      </c>
      <c r="C1044" s="30">
        <v>2</v>
      </c>
      <c r="D1044" s="31">
        <v>3</v>
      </c>
      <c r="E1044" s="32">
        <v>4</v>
      </c>
      <c r="F1044" s="33" t="s">
        <v>16</v>
      </c>
    </row>
    <row r="1045" spans="1:6" s="4" customFormat="1" ht="48.75" customHeight="1">
      <c r="A1045" s="34" t="s">
        <v>0</v>
      </c>
      <c r="B1045" s="35" t="s">
        <v>587</v>
      </c>
      <c r="C1045" s="64">
        <v>290</v>
      </c>
      <c r="D1045" s="37" t="s">
        <v>529</v>
      </c>
      <c r="E1045" s="38"/>
      <c r="F1045" s="39">
        <f t="shared" ref="F1045:F1050" si="49">$C1045*E1045</f>
        <v>0</v>
      </c>
    </row>
    <row r="1046" spans="1:6" s="4" customFormat="1" ht="28.5" customHeight="1">
      <c r="A1046" s="40" t="s">
        <v>1</v>
      </c>
      <c r="B1046" s="41" t="s">
        <v>588</v>
      </c>
      <c r="C1046" s="67">
        <v>285</v>
      </c>
      <c r="D1046" s="43" t="s">
        <v>529</v>
      </c>
      <c r="E1046" s="38"/>
      <c r="F1046" s="44">
        <f t="shared" si="49"/>
        <v>0</v>
      </c>
    </row>
    <row r="1047" spans="1:6" s="4" customFormat="1" ht="50.25" customHeight="1">
      <c r="A1047" s="40" t="s">
        <v>30</v>
      </c>
      <c r="B1047" s="41" t="s">
        <v>543</v>
      </c>
      <c r="C1047" s="67"/>
      <c r="D1047" s="43"/>
      <c r="E1047" s="38"/>
      <c r="F1047" s="44"/>
    </row>
    <row r="1048" spans="1:6" s="4" customFormat="1" ht="28.5" customHeight="1">
      <c r="A1048" s="40"/>
      <c r="B1048" s="41" t="s">
        <v>544</v>
      </c>
      <c r="C1048" s="67">
        <v>40</v>
      </c>
      <c r="D1048" s="43" t="s">
        <v>592</v>
      </c>
      <c r="E1048" s="38"/>
      <c r="F1048" s="44">
        <f t="shared" si="49"/>
        <v>0</v>
      </c>
    </row>
    <row r="1049" spans="1:6" s="4" customFormat="1" ht="28.5" customHeight="1">
      <c r="A1049" s="40"/>
      <c r="B1049" s="41" t="s">
        <v>545</v>
      </c>
      <c r="C1049" s="67">
        <v>40</v>
      </c>
      <c r="D1049" s="43" t="s">
        <v>592</v>
      </c>
      <c r="E1049" s="38"/>
      <c r="F1049" s="44">
        <f t="shared" si="49"/>
        <v>0</v>
      </c>
    </row>
    <row r="1050" spans="1:6" s="4" customFormat="1" ht="28.5" customHeight="1" thickBot="1">
      <c r="A1050" s="40"/>
      <c r="B1050" s="41" t="s">
        <v>546</v>
      </c>
      <c r="C1050" s="67">
        <v>1</v>
      </c>
      <c r="D1050" s="43" t="s">
        <v>513</v>
      </c>
      <c r="E1050" s="38"/>
      <c r="F1050" s="44">
        <f t="shared" si="49"/>
        <v>0</v>
      </c>
    </row>
    <row r="1051" spans="1:6" s="27" customFormat="1" ht="19.5" customHeight="1" thickBot="1">
      <c r="A1051" s="93"/>
      <c r="B1051" s="177" t="s">
        <v>593</v>
      </c>
      <c r="C1051" s="177"/>
      <c r="D1051" s="178"/>
      <c r="E1051" s="50"/>
      <c r="F1051" s="51">
        <f>SUM(F1045:F1050)</f>
        <v>0</v>
      </c>
    </row>
    <row r="1052" spans="1:6" s="14" customFormat="1" ht="14.25" customHeight="1">
      <c r="A1052" s="12"/>
      <c r="B1052" s="19"/>
      <c r="C1052" s="151"/>
      <c r="D1052" s="151"/>
      <c r="E1052" s="151"/>
      <c r="F1052" s="151"/>
    </row>
    <row r="1053" spans="1:6" s="14" customFormat="1" ht="14.25" customHeight="1">
      <c r="A1053" s="220" t="s">
        <v>83</v>
      </c>
      <c r="B1053" s="224" t="s">
        <v>594</v>
      </c>
      <c r="C1053" s="222"/>
      <c r="D1053" s="222"/>
      <c r="E1053" s="222"/>
      <c r="F1053" s="222"/>
    </row>
    <row r="1054" spans="1:6" ht="10.5" customHeight="1">
      <c r="B1054" s="69"/>
      <c r="C1054" s="69"/>
      <c r="D1054" s="69"/>
    </row>
    <row r="1055" spans="1:6" ht="12.75" customHeight="1">
      <c r="B1055" s="69" t="s">
        <v>69</v>
      </c>
      <c r="C1055" s="69"/>
      <c r="D1055" s="69"/>
    </row>
    <row r="1056" spans="1:6" ht="36" customHeight="1">
      <c r="B1056" s="69" t="s">
        <v>73</v>
      </c>
      <c r="C1056" s="69"/>
      <c r="D1056" s="69"/>
    </row>
    <row r="1057" spans="1:6" ht="40.5" customHeight="1">
      <c r="B1057" s="69" t="s">
        <v>74</v>
      </c>
      <c r="C1057" s="69"/>
      <c r="D1057" s="69"/>
    </row>
    <row r="1058" spans="1:6" ht="33" customHeight="1">
      <c r="B1058" s="69" t="s">
        <v>595</v>
      </c>
      <c r="C1058" s="69"/>
      <c r="D1058" s="69"/>
    </row>
    <row r="1059" spans="1:6" s="54" customFormat="1" ht="14.25" customHeight="1" thickBot="1">
      <c r="A1059" s="55"/>
      <c r="B1059" s="56"/>
      <c r="C1059" s="57"/>
      <c r="D1059" s="57"/>
      <c r="E1059" s="19"/>
      <c r="F1059" s="19"/>
    </row>
    <row r="1060" spans="1:6" s="27" customFormat="1" ht="24" customHeight="1">
      <c r="A1060" s="58" t="s">
        <v>4</v>
      </c>
      <c r="B1060" s="59" t="s">
        <v>5</v>
      </c>
      <c r="C1060" s="23" t="s">
        <v>6</v>
      </c>
      <c r="D1060" s="24" t="s">
        <v>7</v>
      </c>
      <c r="E1060" s="25" t="s">
        <v>9</v>
      </c>
      <c r="F1060" s="26" t="s">
        <v>10</v>
      </c>
    </row>
    <row r="1061" spans="1:6" s="27" customFormat="1" ht="15" customHeight="1" thickBot="1">
      <c r="A1061" s="60" t="s">
        <v>8</v>
      </c>
      <c r="B1061" s="61">
        <v>1</v>
      </c>
      <c r="C1061" s="30">
        <v>2</v>
      </c>
      <c r="D1061" s="31">
        <v>3</v>
      </c>
      <c r="E1061" s="94">
        <v>4</v>
      </c>
      <c r="F1061" s="95" t="s">
        <v>16</v>
      </c>
    </row>
    <row r="1062" spans="1:6" s="4" customFormat="1" ht="35.25" customHeight="1">
      <c r="A1062" s="34" t="s">
        <v>2</v>
      </c>
      <c r="B1062" s="35" t="s">
        <v>589</v>
      </c>
      <c r="C1062" s="64">
        <v>35</v>
      </c>
      <c r="D1062" s="37" t="s">
        <v>529</v>
      </c>
      <c r="E1062" s="108"/>
      <c r="F1062" s="109">
        <f t="shared" ref="F1062:F1063" si="50">$C1062*E1062</f>
        <v>0</v>
      </c>
    </row>
    <row r="1063" spans="1:6" s="4" customFormat="1" ht="44.25" customHeight="1" thickBot="1">
      <c r="A1063" s="45" t="s">
        <v>3</v>
      </c>
      <c r="B1063" s="46" t="s">
        <v>590</v>
      </c>
      <c r="C1063" s="68">
        <v>90</v>
      </c>
      <c r="D1063" s="48" t="s">
        <v>539</v>
      </c>
      <c r="E1063" s="122"/>
      <c r="F1063" s="98">
        <f t="shared" si="50"/>
        <v>0</v>
      </c>
    </row>
    <row r="1064" spans="1:6" s="27" customFormat="1" ht="19.5" customHeight="1" thickBot="1">
      <c r="A1064" s="93"/>
      <c r="B1064" s="177" t="s">
        <v>596</v>
      </c>
      <c r="C1064" s="177"/>
      <c r="D1064" s="178"/>
      <c r="E1064" s="50"/>
      <c r="F1064" s="51">
        <f>SUM(F1062:F1063)</f>
        <v>0</v>
      </c>
    </row>
    <row r="1065" spans="1:6" s="27" customFormat="1" ht="19.5" customHeight="1">
      <c r="A1065" s="138"/>
      <c r="B1065" s="138"/>
      <c r="C1065" s="138"/>
      <c r="D1065" s="138"/>
      <c r="E1065" s="245"/>
      <c r="F1065" s="246"/>
    </row>
    <row r="1066" spans="1:6" s="14" customFormat="1" ht="14.25" customHeight="1">
      <c r="A1066" s="220" t="s">
        <v>62</v>
      </c>
      <c r="B1066" s="224" t="s">
        <v>597</v>
      </c>
      <c r="C1066" s="222"/>
      <c r="D1066" s="222"/>
      <c r="E1066" s="222"/>
      <c r="F1066" s="222"/>
    </row>
    <row r="1067" spans="1:6" ht="10.5" customHeight="1">
      <c r="B1067" s="69"/>
      <c r="C1067" s="69"/>
      <c r="D1067" s="69"/>
    </row>
    <row r="1068" spans="1:6" ht="12.75" customHeight="1">
      <c r="B1068" s="69" t="s">
        <v>69</v>
      </c>
      <c r="C1068" s="69"/>
      <c r="D1068" s="69"/>
    </row>
    <row r="1069" spans="1:6" ht="36" customHeight="1">
      <c r="B1069" s="69" t="s">
        <v>76</v>
      </c>
      <c r="C1069" s="69"/>
      <c r="D1069" s="69"/>
    </row>
    <row r="1070" spans="1:6" ht="40.5" customHeight="1">
      <c r="B1070" s="69" t="s">
        <v>77</v>
      </c>
      <c r="C1070" s="69"/>
      <c r="D1070" s="69"/>
    </row>
    <row r="1071" spans="1:6" s="54" customFormat="1" ht="14.25" customHeight="1" thickBot="1">
      <c r="A1071" s="55"/>
      <c r="B1071" s="56"/>
      <c r="C1071" s="57"/>
      <c r="D1071" s="57"/>
      <c r="E1071" s="19"/>
      <c r="F1071" s="19"/>
    </row>
    <row r="1072" spans="1:6" s="27" customFormat="1" ht="24" customHeight="1">
      <c r="A1072" s="58" t="s">
        <v>4</v>
      </c>
      <c r="B1072" s="59" t="s">
        <v>5</v>
      </c>
      <c r="C1072" s="23" t="s">
        <v>6</v>
      </c>
      <c r="D1072" s="24" t="s">
        <v>7</v>
      </c>
      <c r="E1072" s="25" t="s">
        <v>9</v>
      </c>
      <c r="F1072" s="26" t="s">
        <v>10</v>
      </c>
    </row>
    <row r="1073" spans="1:6" s="27" customFormat="1" ht="15" customHeight="1" thickBot="1">
      <c r="A1073" s="60" t="s">
        <v>8</v>
      </c>
      <c r="B1073" s="61">
        <v>1</v>
      </c>
      <c r="C1073" s="30">
        <v>2</v>
      </c>
      <c r="D1073" s="31">
        <v>3</v>
      </c>
      <c r="E1073" s="32">
        <v>4</v>
      </c>
      <c r="F1073" s="33" t="s">
        <v>16</v>
      </c>
    </row>
    <row r="1074" spans="1:6" s="4" customFormat="1" ht="27.75" customHeight="1">
      <c r="A1074" s="34" t="s">
        <v>0</v>
      </c>
      <c r="B1074" s="35" t="s">
        <v>549</v>
      </c>
      <c r="C1074" s="64">
        <v>61</v>
      </c>
      <c r="D1074" s="37" t="s">
        <v>529</v>
      </c>
      <c r="E1074" s="38"/>
      <c r="F1074" s="39">
        <f t="shared" ref="F1074:F1077" si="51">$C1074*E1074</f>
        <v>0</v>
      </c>
    </row>
    <row r="1075" spans="1:6" s="4" customFormat="1" ht="27.75" customHeight="1">
      <c r="A1075" s="40" t="s">
        <v>1</v>
      </c>
      <c r="B1075" s="41" t="s">
        <v>550</v>
      </c>
      <c r="C1075" s="67">
        <v>15</v>
      </c>
      <c r="D1075" s="43" t="s">
        <v>529</v>
      </c>
      <c r="E1075" s="38"/>
      <c r="F1075" s="44">
        <f t="shared" si="51"/>
        <v>0</v>
      </c>
    </row>
    <row r="1076" spans="1:6" s="4" customFormat="1" ht="27.75" customHeight="1">
      <c r="A1076" s="40" t="s">
        <v>2</v>
      </c>
      <c r="B1076" s="41" t="s">
        <v>551</v>
      </c>
      <c r="C1076" s="67">
        <v>15</v>
      </c>
      <c r="D1076" s="43" t="s">
        <v>529</v>
      </c>
      <c r="E1076" s="38"/>
      <c r="F1076" s="44">
        <f t="shared" si="51"/>
        <v>0</v>
      </c>
    </row>
    <row r="1077" spans="1:6" s="4" customFormat="1" ht="52.5" customHeight="1" thickBot="1">
      <c r="A1077" s="40" t="s">
        <v>3</v>
      </c>
      <c r="B1077" s="41" t="s">
        <v>599</v>
      </c>
      <c r="C1077" s="67">
        <v>100</v>
      </c>
      <c r="D1077" s="43" t="s">
        <v>539</v>
      </c>
      <c r="E1077" s="38"/>
      <c r="F1077" s="44">
        <f t="shared" si="51"/>
        <v>0</v>
      </c>
    </row>
    <row r="1078" spans="1:6" s="27" customFormat="1" ht="19.5" customHeight="1" thickBot="1">
      <c r="A1078" s="93"/>
      <c r="B1078" s="177" t="s">
        <v>598</v>
      </c>
      <c r="C1078" s="177"/>
      <c r="D1078" s="178"/>
      <c r="E1078" s="50"/>
      <c r="F1078" s="51">
        <f>SUM(F1074:F1077)</f>
        <v>0</v>
      </c>
    </row>
    <row r="1079" spans="1:6" s="14" customFormat="1" ht="14.25" customHeight="1">
      <c r="A1079" s="12"/>
      <c r="B1079" s="19"/>
      <c r="C1079" s="151"/>
      <c r="D1079" s="151"/>
      <c r="E1079" s="151"/>
      <c r="F1079" s="151"/>
    </row>
    <row r="1080" spans="1:6" s="14" customFormat="1" ht="14.25" customHeight="1">
      <c r="A1080" s="220" t="s">
        <v>93</v>
      </c>
      <c r="B1080" s="224" t="s">
        <v>601</v>
      </c>
      <c r="C1080" s="222"/>
      <c r="D1080" s="222"/>
      <c r="E1080" s="222"/>
      <c r="F1080" s="222"/>
    </row>
    <row r="1081" spans="1:6" ht="10.5" customHeight="1">
      <c r="B1081" s="69"/>
      <c r="C1081" s="69"/>
      <c r="D1081" s="69"/>
    </row>
    <row r="1082" spans="1:6" ht="12.75" customHeight="1">
      <c r="B1082" s="69" t="s">
        <v>69</v>
      </c>
      <c r="C1082" s="69"/>
      <c r="D1082" s="69"/>
    </row>
    <row r="1083" spans="1:6" ht="36" customHeight="1">
      <c r="B1083" s="69" t="s">
        <v>76</v>
      </c>
      <c r="C1083" s="69"/>
      <c r="D1083" s="69"/>
    </row>
    <row r="1084" spans="1:6" ht="40.5" customHeight="1">
      <c r="B1084" s="69" t="s">
        <v>77</v>
      </c>
      <c r="C1084" s="69"/>
      <c r="D1084" s="69"/>
    </row>
    <row r="1085" spans="1:6" ht="33" customHeight="1">
      <c r="B1085" s="69" t="s">
        <v>602</v>
      </c>
      <c r="C1085" s="69"/>
      <c r="D1085" s="69"/>
    </row>
    <row r="1086" spans="1:6" s="54" customFormat="1" ht="14.25" customHeight="1" thickBot="1">
      <c r="A1086" s="55"/>
      <c r="B1086" s="56"/>
      <c r="C1086" s="57"/>
      <c r="D1086" s="57"/>
      <c r="E1086" s="19"/>
      <c r="F1086" s="19"/>
    </row>
    <row r="1087" spans="1:6" s="27" customFormat="1" ht="24" customHeight="1">
      <c r="A1087" s="58" t="s">
        <v>4</v>
      </c>
      <c r="B1087" s="59" t="s">
        <v>5</v>
      </c>
      <c r="C1087" s="23" t="s">
        <v>6</v>
      </c>
      <c r="D1087" s="24" t="s">
        <v>7</v>
      </c>
      <c r="E1087" s="25" t="s">
        <v>9</v>
      </c>
      <c r="F1087" s="26" t="s">
        <v>10</v>
      </c>
    </row>
    <row r="1088" spans="1:6" s="27" customFormat="1" ht="15" customHeight="1" thickBot="1">
      <c r="A1088" s="60" t="s">
        <v>8</v>
      </c>
      <c r="B1088" s="61">
        <v>1</v>
      </c>
      <c r="C1088" s="30">
        <v>2</v>
      </c>
      <c r="D1088" s="31">
        <v>3</v>
      </c>
      <c r="E1088" s="94">
        <v>4</v>
      </c>
      <c r="F1088" s="95" t="s">
        <v>16</v>
      </c>
    </row>
    <row r="1089" spans="1:6" s="4" customFormat="1" ht="58.5" customHeight="1" thickBot="1">
      <c r="A1089" s="248" t="s">
        <v>30</v>
      </c>
      <c r="B1089" s="249" t="s">
        <v>600</v>
      </c>
      <c r="C1089" s="116">
        <v>550</v>
      </c>
      <c r="D1089" s="117" t="s">
        <v>529</v>
      </c>
      <c r="E1089" s="118"/>
      <c r="F1089" s="119">
        <f t="shared" ref="F1089" si="52">$C1089*E1089</f>
        <v>0</v>
      </c>
    </row>
    <row r="1090" spans="1:6" s="27" customFormat="1" ht="19.5" customHeight="1" thickBot="1">
      <c r="A1090" s="93"/>
      <c r="B1090" s="177" t="s">
        <v>603</v>
      </c>
      <c r="C1090" s="177"/>
      <c r="D1090" s="178"/>
      <c r="E1090" s="50"/>
      <c r="F1090" s="51">
        <f>SUM(F1089:F1089)</f>
        <v>0</v>
      </c>
    </row>
    <row r="1091" spans="1:6" s="27" customFormat="1" ht="19.5" customHeight="1">
      <c r="A1091" s="138"/>
      <c r="B1091" s="138"/>
      <c r="C1091" s="138"/>
      <c r="D1091" s="138"/>
      <c r="E1091" s="245"/>
      <c r="F1091" s="246"/>
    </row>
    <row r="1092" spans="1:6" s="14" customFormat="1" ht="14.25" customHeight="1">
      <c r="A1092" s="220" t="s">
        <v>604</v>
      </c>
      <c r="B1092" s="224" t="s">
        <v>605</v>
      </c>
      <c r="C1092" s="222"/>
      <c r="D1092" s="222"/>
      <c r="E1092" s="222"/>
      <c r="F1092" s="222"/>
    </row>
    <row r="1093" spans="1:6" ht="10.5" customHeight="1">
      <c r="B1093" s="69"/>
      <c r="C1093" s="69"/>
      <c r="D1093" s="69"/>
    </row>
    <row r="1094" spans="1:6" ht="12.75" customHeight="1">
      <c r="B1094" s="69" t="s">
        <v>69</v>
      </c>
      <c r="C1094" s="69"/>
      <c r="D1094" s="69"/>
    </row>
    <row r="1095" spans="1:6" ht="57.75" customHeight="1">
      <c r="B1095" s="69" t="s">
        <v>518</v>
      </c>
      <c r="C1095" s="69"/>
      <c r="D1095" s="69"/>
    </row>
    <row r="1096" spans="1:6" s="54" customFormat="1" ht="14.25" customHeight="1" thickBot="1">
      <c r="A1096" s="55"/>
      <c r="B1096" s="56"/>
      <c r="C1096" s="57"/>
      <c r="D1096" s="57"/>
      <c r="E1096" s="19"/>
      <c r="F1096" s="19"/>
    </row>
    <row r="1097" spans="1:6" s="27" customFormat="1" ht="24" customHeight="1">
      <c r="A1097" s="58" t="s">
        <v>4</v>
      </c>
      <c r="B1097" s="59" t="s">
        <v>5</v>
      </c>
      <c r="C1097" s="23" t="s">
        <v>6</v>
      </c>
      <c r="D1097" s="24" t="s">
        <v>7</v>
      </c>
      <c r="E1097" s="25" t="s">
        <v>9</v>
      </c>
      <c r="F1097" s="26" t="s">
        <v>10</v>
      </c>
    </row>
    <row r="1098" spans="1:6" s="27" customFormat="1" ht="15" customHeight="1" thickBot="1">
      <c r="A1098" s="60" t="s">
        <v>8</v>
      </c>
      <c r="B1098" s="61">
        <v>1</v>
      </c>
      <c r="C1098" s="30">
        <v>2</v>
      </c>
      <c r="D1098" s="31">
        <v>3</v>
      </c>
      <c r="E1098" s="32">
        <v>4</v>
      </c>
      <c r="F1098" s="33" t="s">
        <v>16</v>
      </c>
    </row>
    <row r="1099" spans="1:6" s="4" customFormat="1" ht="68.25" customHeight="1">
      <c r="A1099" s="34" t="s">
        <v>0</v>
      </c>
      <c r="B1099" s="35" t="s">
        <v>553</v>
      </c>
      <c r="C1099" s="64">
        <v>42</v>
      </c>
      <c r="D1099" s="37" t="s">
        <v>528</v>
      </c>
      <c r="E1099" s="38"/>
      <c r="F1099" s="39">
        <f t="shared" ref="F1099:F1102" si="53">$C1099*E1099</f>
        <v>0</v>
      </c>
    </row>
    <row r="1100" spans="1:6" s="4" customFormat="1" ht="27.75" customHeight="1">
      <c r="A1100" s="40" t="s">
        <v>1</v>
      </c>
      <c r="B1100" s="41" t="s">
        <v>554</v>
      </c>
      <c r="C1100" s="67">
        <v>49</v>
      </c>
      <c r="D1100" s="43" t="s">
        <v>529</v>
      </c>
      <c r="E1100" s="38"/>
      <c r="F1100" s="44">
        <f t="shared" si="53"/>
        <v>0</v>
      </c>
    </row>
    <row r="1101" spans="1:6" s="4" customFormat="1" ht="45" customHeight="1">
      <c r="A1101" s="40" t="s">
        <v>2</v>
      </c>
      <c r="B1101" s="41" t="s">
        <v>556</v>
      </c>
      <c r="C1101" s="67">
        <v>48</v>
      </c>
      <c r="D1101" s="43" t="s">
        <v>539</v>
      </c>
      <c r="E1101" s="38"/>
      <c r="F1101" s="44">
        <f t="shared" si="53"/>
        <v>0</v>
      </c>
    </row>
    <row r="1102" spans="1:6" s="4" customFormat="1" ht="48.75" customHeight="1" thickBot="1">
      <c r="A1102" s="40" t="s">
        <v>3</v>
      </c>
      <c r="B1102" s="41" t="s">
        <v>558</v>
      </c>
      <c r="C1102" s="67">
        <v>2</v>
      </c>
      <c r="D1102" s="43" t="s">
        <v>513</v>
      </c>
      <c r="E1102" s="38"/>
      <c r="F1102" s="44">
        <f t="shared" si="53"/>
        <v>0</v>
      </c>
    </row>
    <row r="1103" spans="1:6" s="27" customFormat="1" ht="19.5" customHeight="1" thickBot="1">
      <c r="A1103" s="93"/>
      <c r="B1103" s="177" t="s">
        <v>606</v>
      </c>
      <c r="C1103" s="177"/>
      <c r="D1103" s="178"/>
      <c r="E1103" s="50"/>
      <c r="F1103" s="51">
        <f>SUM(F1099:F1102)</f>
        <v>0</v>
      </c>
    </row>
    <row r="1104" spans="1:6" s="4" customFormat="1" ht="12.75" customHeight="1">
      <c r="A1104" s="86"/>
      <c r="B1104" s="87"/>
      <c r="C1104" s="88"/>
      <c r="D1104" s="89"/>
      <c r="E1104" s="90"/>
      <c r="F1104" s="90"/>
    </row>
    <row r="1105" spans="1:6" ht="16.5" customHeight="1">
      <c r="A1105" s="242"/>
      <c r="B1105" s="243" t="s">
        <v>607</v>
      </c>
      <c r="C1105" s="243"/>
      <c r="D1105" s="243"/>
      <c r="E1105" s="244"/>
      <c r="F1105" s="244"/>
    </row>
    <row r="1106" spans="1:6" ht="12" customHeight="1" thickBot="1">
      <c r="B1106" s="69"/>
      <c r="C1106" s="69"/>
      <c r="D1106" s="69"/>
    </row>
    <row r="1107" spans="1:6" s="27" customFormat="1" ht="20.25" customHeight="1" thickBot="1">
      <c r="A1107" s="83"/>
      <c r="B1107" s="189" t="s">
        <v>21</v>
      </c>
      <c r="C1107" s="179"/>
      <c r="D1107" s="180"/>
      <c r="E1107" s="179" t="s">
        <v>17</v>
      </c>
      <c r="F1107" s="180"/>
    </row>
    <row r="1108" spans="1:6" s="27" customFormat="1" ht="22.5" customHeight="1">
      <c r="A1108" s="152" t="s">
        <v>24</v>
      </c>
      <c r="B1108" s="190" t="s">
        <v>509</v>
      </c>
      <c r="C1108" s="181"/>
      <c r="D1108" s="182"/>
      <c r="E1108" s="183">
        <f>F997</f>
        <v>0</v>
      </c>
      <c r="F1108" s="184"/>
    </row>
    <row r="1109" spans="1:6" s="27" customFormat="1" ht="22.5" customHeight="1">
      <c r="A1109" s="40" t="s">
        <v>25</v>
      </c>
      <c r="B1109" s="187" t="s">
        <v>41</v>
      </c>
      <c r="C1109" s="169"/>
      <c r="D1109" s="170"/>
      <c r="E1109" s="171">
        <f>F1015</f>
        <v>0</v>
      </c>
      <c r="F1109" s="172"/>
    </row>
    <row r="1110" spans="1:6" s="27" customFormat="1" ht="22.5" customHeight="1">
      <c r="A1110" s="40" t="s">
        <v>53</v>
      </c>
      <c r="B1110" s="187" t="s">
        <v>68</v>
      </c>
      <c r="C1110" s="169"/>
      <c r="D1110" s="170"/>
      <c r="E1110" s="171">
        <f>F1035</f>
        <v>0</v>
      </c>
      <c r="F1110" s="172"/>
    </row>
    <row r="1111" spans="1:6" s="27" customFormat="1" ht="22.5" customHeight="1">
      <c r="A1111" s="40" t="s">
        <v>56</v>
      </c>
      <c r="B1111" s="187" t="s">
        <v>591</v>
      </c>
      <c r="C1111" s="169"/>
      <c r="D1111" s="170"/>
      <c r="E1111" s="171">
        <f>F1051</f>
        <v>0</v>
      </c>
      <c r="F1111" s="172"/>
    </row>
    <row r="1112" spans="1:6" s="27" customFormat="1" ht="22.5" customHeight="1">
      <c r="A1112" s="40" t="s">
        <v>62</v>
      </c>
      <c r="B1112" s="187" t="s">
        <v>597</v>
      </c>
      <c r="C1112" s="169"/>
      <c r="D1112" s="170"/>
      <c r="E1112" s="171">
        <f>F1078</f>
        <v>0</v>
      </c>
      <c r="F1112" s="172"/>
    </row>
    <row r="1113" spans="1:6" s="27" customFormat="1" ht="22.5" customHeight="1" thickBot="1">
      <c r="A1113" s="40" t="s">
        <v>604</v>
      </c>
      <c r="B1113" s="187" t="s">
        <v>605</v>
      </c>
      <c r="C1113" s="169"/>
      <c r="D1113" s="170"/>
      <c r="E1113" s="171">
        <f>F1103</f>
        <v>0</v>
      </c>
      <c r="F1113" s="172"/>
    </row>
    <row r="1114" spans="1:6" s="55" customFormat="1" ht="22.5" customHeight="1" thickBot="1">
      <c r="A1114" s="85"/>
      <c r="B1114" s="188" t="s">
        <v>608</v>
      </c>
      <c r="C1114" s="173"/>
      <c r="D1114" s="174"/>
      <c r="E1114" s="175">
        <f>SUM(E1108:F1113)</f>
        <v>0</v>
      </c>
      <c r="F1114" s="176"/>
    </row>
    <row r="1115" spans="1:6" s="4" customFormat="1" ht="12.75" customHeight="1">
      <c r="A1115" s="86"/>
      <c r="B1115" s="87"/>
      <c r="C1115" s="88"/>
      <c r="D1115" s="89"/>
      <c r="E1115" s="90"/>
      <c r="F1115" s="90"/>
    </row>
    <row r="1116" spans="1:6" ht="16.5" customHeight="1">
      <c r="A1116" s="242"/>
      <c r="B1116" s="243" t="s">
        <v>609</v>
      </c>
      <c r="C1116" s="243"/>
      <c r="D1116" s="243"/>
      <c r="E1116" s="244"/>
      <c r="F1116" s="244"/>
    </row>
    <row r="1117" spans="1:6" ht="12" customHeight="1" thickBot="1">
      <c r="B1117" s="69"/>
      <c r="C1117" s="69"/>
      <c r="D1117" s="69"/>
    </row>
    <row r="1118" spans="1:6" s="27" customFormat="1" ht="20.25" customHeight="1" thickBot="1">
      <c r="A1118" s="83"/>
      <c r="B1118" s="189" t="s">
        <v>21</v>
      </c>
      <c r="C1118" s="179"/>
      <c r="D1118" s="180"/>
      <c r="E1118" s="179" t="s">
        <v>17</v>
      </c>
      <c r="F1118" s="180"/>
    </row>
    <row r="1119" spans="1:6" s="27" customFormat="1" ht="22.5" customHeight="1">
      <c r="A1119" s="152" t="s">
        <v>24</v>
      </c>
      <c r="B1119" s="190" t="s">
        <v>509</v>
      </c>
      <c r="C1119" s="181"/>
      <c r="D1119" s="182"/>
      <c r="E1119" s="183">
        <f>F997</f>
        <v>0</v>
      </c>
      <c r="F1119" s="184"/>
    </row>
    <row r="1120" spans="1:6" s="27" customFormat="1" ht="22.5" customHeight="1">
      <c r="A1120" s="40" t="s">
        <v>25</v>
      </c>
      <c r="B1120" s="187" t="s">
        <v>41</v>
      </c>
      <c r="C1120" s="169"/>
      <c r="D1120" s="170"/>
      <c r="E1120" s="171">
        <f>F1015</f>
        <v>0</v>
      </c>
      <c r="F1120" s="172"/>
    </row>
    <row r="1121" spans="1:6" s="27" customFormat="1" ht="22.5" customHeight="1">
      <c r="A1121" s="40" t="s">
        <v>53</v>
      </c>
      <c r="B1121" s="187" t="s">
        <v>68</v>
      </c>
      <c r="C1121" s="169"/>
      <c r="D1121" s="170"/>
      <c r="E1121" s="171">
        <f>F1035</f>
        <v>0</v>
      </c>
      <c r="F1121" s="172"/>
    </row>
    <row r="1122" spans="1:6" s="27" customFormat="1" ht="22.5" customHeight="1">
      <c r="A1122" s="40" t="s">
        <v>56</v>
      </c>
      <c r="B1122" s="187" t="s">
        <v>591</v>
      </c>
      <c r="C1122" s="169"/>
      <c r="D1122" s="170"/>
      <c r="E1122" s="171">
        <f>F1051</f>
        <v>0</v>
      </c>
      <c r="F1122" s="172"/>
    </row>
    <row r="1123" spans="1:6" s="27" customFormat="1" ht="22.5" customHeight="1">
      <c r="A1123" s="40" t="s">
        <v>57</v>
      </c>
      <c r="B1123" s="187" t="s">
        <v>594</v>
      </c>
      <c r="C1123" s="169"/>
      <c r="D1123" s="170"/>
      <c r="E1123" s="171">
        <f>F1064</f>
        <v>0</v>
      </c>
      <c r="F1123" s="172"/>
    </row>
    <row r="1124" spans="1:6" s="27" customFormat="1" ht="22.5" customHeight="1">
      <c r="A1124" s="40" t="s">
        <v>62</v>
      </c>
      <c r="B1124" s="187" t="s">
        <v>597</v>
      </c>
      <c r="C1124" s="169"/>
      <c r="D1124" s="170"/>
      <c r="E1124" s="171">
        <f>F1078</f>
        <v>0</v>
      </c>
      <c r="F1124" s="172"/>
    </row>
    <row r="1125" spans="1:6" s="27" customFormat="1" ht="22.5" customHeight="1">
      <c r="A1125" s="40" t="s">
        <v>93</v>
      </c>
      <c r="B1125" s="187" t="s">
        <v>601</v>
      </c>
      <c r="C1125" s="169"/>
      <c r="D1125" s="170"/>
      <c r="E1125" s="171">
        <f>F1090</f>
        <v>0</v>
      </c>
      <c r="F1125" s="172"/>
    </row>
    <row r="1126" spans="1:6" s="27" customFormat="1" ht="22.5" customHeight="1" thickBot="1">
      <c r="A1126" s="40" t="s">
        <v>604</v>
      </c>
      <c r="B1126" s="187" t="s">
        <v>605</v>
      </c>
      <c r="C1126" s="169"/>
      <c r="D1126" s="170"/>
      <c r="E1126" s="171">
        <f>F1103</f>
        <v>0</v>
      </c>
      <c r="F1126" s="172"/>
    </row>
    <row r="1127" spans="1:6" s="55" customFormat="1" ht="22.5" customHeight="1" thickBot="1">
      <c r="A1127" s="85"/>
      <c r="B1127" s="188" t="s">
        <v>610</v>
      </c>
      <c r="C1127" s="173"/>
      <c r="D1127" s="174"/>
      <c r="E1127" s="175">
        <f>SUM(E1119:F1126)</f>
        <v>0</v>
      </c>
      <c r="F1127" s="176"/>
    </row>
    <row r="1128" spans="1:6" s="4" customFormat="1" ht="12.75" customHeight="1">
      <c r="A1128" s="86"/>
      <c r="B1128" s="87"/>
      <c r="C1128" s="88"/>
      <c r="D1128" s="89"/>
      <c r="E1128" s="90"/>
      <c r="F1128" s="90"/>
    </row>
    <row r="1129" spans="1:6" s="14" customFormat="1" ht="14.25" customHeight="1">
      <c r="A1129" s="220" t="s">
        <v>245</v>
      </c>
      <c r="B1129" s="224" t="s">
        <v>59</v>
      </c>
      <c r="C1129" s="225"/>
      <c r="D1129" s="225"/>
      <c r="E1129" s="222"/>
      <c r="F1129" s="222"/>
    </row>
    <row r="1130" spans="1:6" s="14" customFormat="1" ht="14.25" customHeight="1">
      <c r="A1130" s="12"/>
      <c r="B1130" s="151"/>
      <c r="C1130" s="151"/>
      <c r="D1130" s="151"/>
      <c r="E1130" s="151"/>
      <c r="F1130" s="151"/>
    </row>
    <row r="1131" spans="1:6" ht="33" customHeight="1">
      <c r="B1131" s="69" t="s">
        <v>611</v>
      </c>
      <c r="C1131" s="69"/>
      <c r="D1131" s="69"/>
    </row>
    <row r="1132" spans="1:6" ht="18" customHeight="1">
      <c r="B1132" s="69"/>
      <c r="C1132" s="69"/>
      <c r="D1132" s="69"/>
    </row>
    <row r="1133" spans="1:6" s="14" customFormat="1" ht="14.25" customHeight="1">
      <c r="A1133" s="220" t="s">
        <v>24</v>
      </c>
      <c r="B1133" s="224" t="s">
        <v>563</v>
      </c>
      <c r="C1133" s="222"/>
      <c r="D1133" s="222"/>
      <c r="E1133" s="222"/>
      <c r="F1133" s="222"/>
    </row>
    <row r="1134" spans="1:6" ht="10.5" customHeight="1" thickBot="1">
      <c r="B1134" s="69"/>
      <c r="C1134" s="69"/>
      <c r="D1134" s="69"/>
    </row>
    <row r="1135" spans="1:6" s="27" customFormat="1" ht="24" customHeight="1">
      <c r="A1135" s="58" t="s">
        <v>4</v>
      </c>
      <c r="B1135" s="59" t="s">
        <v>5</v>
      </c>
      <c r="C1135" s="23" t="s">
        <v>6</v>
      </c>
      <c r="D1135" s="24" t="s">
        <v>7</v>
      </c>
      <c r="E1135" s="25" t="s">
        <v>9</v>
      </c>
      <c r="F1135" s="26" t="s">
        <v>10</v>
      </c>
    </row>
    <row r="1136" spans="1:6" s="27" customFormat="1" ht="15" customHeight="1" thickBot="1">
      <c r="A1136" s="60" t="s">
        <v>8</v>
      </c>
      <c r="B1136" s="61">
        <v>1</v>
      </c>
      <c r="C1136" s="30">
        <v>2</v>
      </c>
      <c r="D1136" s="31">
        <v>3</v>
      </c>
      <c r="E1136" s="32">
        <v>4</v>
      </c>
      <c r="F1136" s="33" t="s">
        <v>16</v>
      </c>
    </row>
    <row r="1137" spans="1:6" s="4" customFormat="1" ht="69.75" customHeight="1">
      <c r="A1137" s="34" t="s">
        <v>0</v>
      </c>
      <c r="B1137" s="35" t="s">
        <v>612</v>
      </c>
      <c r="C1137" s="64">
        <v>330</v>
      </c>
      <c r="D1137" s="37" t="s">
        <v>529</v>
      </c>
      <c r="E1137" s="38"/>
      <c r="F1137" s="39">
        <f t="shared" ref="F1137:F1142" si="54">$C1137*E1137</f>
        <v>0</v>
      </c>
    </row>
    <row r="1138" spans="1:6" s="4" customFormat="1" ht="30.75" customHeight="1">
      <c r="A1138" s="40" t="s">
        <v>1</v>
      </c>
      <c r="B1138" s="41" t="s">
        <v>565</v>
      </c>
      <c r="C1138" s="67">
        <v>43</v>
      </c>
      <c r="D1138" s="43" t="s">
        <v>539</v>
      </c>
      <c r="E1138" s="38"/>
      <c r="F1138" s="44">
        <f t="shared" si="54"/>
        <v>0</v>
      </c>
    </row>
    <row r="1139" spans="1:6" s="4" customFormat="1" ht="30.75" customHeight="1">
      <c r="A1139" s="40" t="s">
        <v>2</v>
      </c>
      <c r="B1139" s="41" t="s">
        <v>566</v>
      </c>
      <c r="C1139" s="67">
        <v>24</v>
      </c>
      <c r="D1139" s="43" t="s">
        <v>539</v>
      </c>
      <c r="E1139" s="38"/>
      <c r="F1139" s="44">
        <f t="shared" si="54"/>
        <v>0</v>
      </c>
    </row>
    <row r="1140" spans="1:6" s="4" customFormat="1" ht="30.75" customHeight="1">
      <c r="A1140" s="40" t="s">
        <v>3</v>
      </c>
      <c r="B1140" s="41" t="s">
        <v>567</v>
      </c>
      <c r="C1140" s="67">
        <v>2</v>
      </c>
      <c r="D1140" s="43" t="s">
        <v>513</v>
      </c>
      <c r="E1140" s="38"/>
      <c r="F1140" s="44">
        <f t="shared" si="54"/>
        <v>0</v>
      </c>
    </row>
    <row r="1141" spans="1:6" s="4" customFormat="1" ht="30.75" customHeight="1">
      <c r="A1141" s="40" t="s">
        <v>30</v>
      </c>
      <c r="B1141" s="41" t="s">
        <v>569</v>
      </c>
      <c r="C1141" s="67">
        <v>33</v>
      </c>
      <c r="D1141" s="43" t="s">
        <v>539</v>
      </c>
      <c r="E1141" s="38"/>
      <c r="F1141" s="44">
        <f t="shared" si="54"/>
        <v>0</v>
      </c>
    </row>
    <row r="1142" spans="1:6" s="4" customFormat="1" ht="30.75" customHeight="1" thickBot="1">
      <c r="A1142" s="40" t="s">
        <v>31</v>
      </c>
      <c r="B1142" s="41" t="s">
        <v>613</v>
      </c>
      <c r="C1142" s="67">
        <v>40</v>
      </c>
      <c r="D1142" s="43" t="s">
        <v>539</v>
      </c>
      <c r="E1142" s="38"/>
      <c r="F1142" s="44">
        <f t="shared" si="54"/>
        <v>0</v>
      </c>
    </row>
    <row r="1143" spans="1:6" s="27" customFormat="1" ht="19.5" customHeight="1" thickBot="1">
      <c r="A1143" s="93"/>
      <c r="B1143" s="177" t="s">
        <v>570</v>
      </c>
      <c r="C1143" s="177"/>
      <c r="D1143" s="178"/>
      <c r="E1143" s="50"/>
      <c r="F1143" s="51">
        <f>SUM(F1137:F1142)</f>
        <v>0</v>
      </c>
    </row>
    <row r="1144" spans="1:6" s="4" customFormat="1" ht="12.75" customHeight="1">
      <c r="A1144" s="86"/>
      <c r="B1144" s="87"/>
      <c r="C1144" s="88"/>
      <c r="D1144" s="89"/>
      <c r="E1144" s="90"/>
      <c r="F1144" s="90"/>
    </row>
    <row r="1145" spans="1:6" s="14" customFormat="1" ht="14.25" customHeight="1">
      <c r="A1145" s="220" t="s">
        <v>25</v>
      </c>
      <c r="B1145" s="224" t="s">
        <v>78</v>
      </c>
      <c r="C1145" s="222"/>
      <c r="D1145" s="222"/>
      <c r="E1145" s="222"/>
      <c r="F1145" s="222"/>
    </row>
    <row r="1146" spans="1:6" s="14" customFormat="1" ht="14.25" customHeight="1">
      <c r="A1146" s="15"/>
      <c r="B1146" s="16"/>
      <c r="C1146" s="18"/>
      <c r="D1146" s="18"/>
      <c r="E1146" s="18"/>
      <c r="F1146" s="18"/>
    </row>
    <row r="1147" spans="1:6" s="14" customFormat="1" ht="14.25" customHeight="1">
      <c r="A1147" s="15"/>
      <c r="B1147" s="247" t="s">
        <v>69</v>
      </c>
      <c r="C1147" s="18"/>
      <c r="D1147" s="18"/>
      <c r="E1147" s="18"/>
      <c r="F1147" s="18"/>
    </row>
    <row r="1148" spans="1:6" s="14" customFormat="1" ht="45.75" customHeight="1">
      <c r="A1148" s="15"/>
      <c r="B1148" s="247" t="s">
        <v>571</v>
      </c>
      <c r="C1148" s="18"/>
      <c r="D1148" s="18"/>
      <c r="E1148" s="18"/>
      <c r="F1148" s="18"/>
    </row>
    <row r="1149" spans="1:6" ht="15.75" customHeight="1" thickBot="1">
      <c r="B1149" s="69"/>
      <c r="C1149" s="69"/>
      <c r="D1149" s="69"/>
    </row>
    <row r="1150" spans="1:6" s="27" customFormat="1" ht="24" customHeight="1">
      <c r="A1150" s="58" t="s">
        <v>4</v>
      </c>
      <c r="B1150" s="59" t="s">
        <v>5</v>
      </c>
      <c r="C1150" s="23" t="s">
        <v>6</v>
      </c>
      <c r="D1150" s="24" t="s">
        <v>7</v>
      </c>
      <c r="E1150" s="25" t="s">
        <v>9</v>
      </c>
      <c r="F1150" s="26" t="s">
        <v>10</v>
      </c>
    </row>
    <row r="1151" spans="1:6" s="27" customFormat="1" ht="15" customHeight="1" thickBot="1">
      <c r="A1151" s="60" t="s">
        <v>8</v>
      </c>
      <c r="B1151" s="61">
        <v>1</v>
      </c>
      <c r="C1151" s="30">
        <v>2</v>
      </c>
      <c r="D1151" s="31">
        <v>3</v>
      </c>
      <c r="E1151" s="94">
        <v>4</v>
      </c>
      <c r="F1151" s="95" t="s">
        <v>16</v>
      </c>
    </row>
    <row r="1152" spans="1:6" s="4" customFormat="1" ht="48.75" customHeight="1">
      <c r="A1152" s="34" t="s">
        <v>0</v>
      </c>
      <c r="B1152" s="35" t="s">
        <v>572</v>
      </c>
      <c r="C1152" s="64">
        <v>22000</v>
      </c>
      <c r="D1152" s="111" t="s">
        <v>42</v>
      </c>
      <c r="E1152" s="112"/>
      <c r="F1152" s="109">
        <f t="shared" ref="F1152:F1154" si="55">$C1152*E1152</f>
        <v>0</v>
      </c>
    </row>
    <row r="1153" spans="1:6" s="4" customFormat="1" ht="48.75" customHeight="1">
      <c r="A1153" s="40" t="s">
        <v>1</v>
      </c>
      <c r="B1153" s="41" t="s">
        <v>614</v>
      </c>
      <c r="C1153" s="67">
        <v>170</v>
      </c>
      <c r="D1153" s="113" t="s">
        <v>40</v>
      </c>
      <c r="E1153" s="114"/>
      <c r="F1153" s="44">
        <f t="shared" si="55"/>
        <v>0</v>
      </c>
    </row>
    <row r="1154" spans="1:6" s="4" customFormat="1" ht="48.75" customHeight="1" thickBot="1">
      <c r="A1154" s="45" t="s">
        <v>2</v>
      </c>
      <c r="B1154" s="46" t="s">
        <v>615</v>
      </c>
      <c r="C1154" s="68">
        <v>5</v>
      </c>
      <c r="D1154" s="115" t="s">
        <v>40</v>
      </c>
      <c r="E1154" s="97"/>
      <c r="F1154" s="98">
        <f t="shared" si="55"/>
        <v>0</v>
      </c>
    </row>
    <row r="1155" spans="1:6" s="27" customFormat="1" ht="19.5" customHeight="1" thickBot="1">
      <c r="A1155" s="49"/>
      <c r="B1155" s="185" t="s">
        <v>92</v>
      </c>
      <c r="C1155" s="185"/>
      <c r="D1155" s="186"/>
      <c r="E1155" s="99"/>
      <c r="F1155" s="100">
        <f>SUM(F1152:F1154)</f>
        <v>0</v>
      </c>
    </row>
    <row r="1156" spans="1:6" s="14" customFormat="1" ht="14.25" customHeight="1">
      <c r="A1156" s="12"/>
      <c r="B1156" s="151"/>
      <c r="C1156" s="151"/>
      <c r="D1156" s="151"/>
      <c r="E1156" s="151"/>
      <c r="F1156" s="151"/>
    </row>
    <row r="1157" spans="1:6" ht="16.5" customHeight="1">
      <c r="A1157" s="242"/>
      <c r="B1157" s="243" t="s">
        <v>60</v>
      </c>
      <c r="C1157" s="243"/>
      <c r="D1157" s="243"/>
      <c r="E1157" s="244"/>
      <c r="F1157" s="244"/>
    </row>
    <row r="1158" spans="1:6" ht="12" customHeight="1" thickBot="1">
      <c r="B1158" s="69"/>
      <c r="C1158" s="69"/>
      <c r="D1158" s="69"/>
    </row>
    <row r="1159" spans="1:6" s="27" customFormat="1" ht="20.25" customHeight="1" thickBot="1">
      <c r="A1159" s="83"/>
      <c r="B1159" s="189" t="s">
        <v>21</v>
      </c>
      <c r="C1159" s="179"/>
      <c r="D1159" s="180"/>
      <c r="E1159" s="179" t="s">
        <v>17</v>
      </c>
      <c r="F1159" s="180"/>
    </row>
    <row r="1160" spans="1:6" s="27" customFormat="1" ht="22.5" customHeight="1">
      <c r="A1160" s="152" t="s">
        <v>24</v>
      </c>
      <c r="B1160" s="190" t="s">
        <v>563</v>
      </c>
      <c r="C1160" s="181"/>
      <c r="D1160" s="182"/>
      <c r="E1160" s="183">
        <f>F1143</f>
        <v>0</v>
      </c>
      <c r="F1160" s="184"/>
    </row>
    <row r="1161" spans="1:6" s="27" customFormat="1" ht="22.5" customHeight="1" thickBot="1">
      <c r="A1161" s="40" t="s">
        <v>25</v>
      </c>
      <c r="B1161" s="187" t="s">
        <v>78</v>
      </c>
      <c r="C1161" s="169"/>
      <c r="D1161" s="170"/>
      <c r="E1161" s="171">
        <f>F1155</f>
        <v>0</v>
      </c>
      <c r="F1161" s="172"/>
    </row>
    <row r="1162" spans="1:6" s="55" customFormat="1" ht="22.5" customHeight="1" thickBot="1">
      <c r="A1162" s="85"/>
      <c r="B1162" s="188" t="s">
        <v>84</v>
      </c>
      <c r="C1162" s="173"/>
      <c r="D1162" s="174"/>
      <c r="E1162" s="175">
        <f>SUM(E1160:F1161)</f>
        <v>0</v>
      </c>
      <c r="F1162" s="176"/>
    </row>
    <row r="1163" spans="1:6" s="4" customFormat="1" ht="12.75" customHeight="1">
      <c r="A1163" s="86"/>
      <c r="B1163" s="87"/>
      <c r="C1163" s="88"/>
      <c r="D1163" s="89"/>
      <c r="E1163" s="90"/>
      <c r="F1163" s="90"/>
    </row>
    <row r="1164" spans="1:6" ht="16.5" customHeight="1">
      <c r="A1164" s="242"/>
      <c r="B1164" s="243" t="s">
        <v>616</v>
      </c>
      <c r="C1164" s="243"/>
      <c r="D1164" s="243"/>
      <c r="E1164" s="244"/>
      <c r="F1164" s="244"/>
    </row>
    <row r="1165" spans="1:6" ht="12" customHeight="1" thickBot="1">
      <c r="B1165" s="69"/>
      <c r="C1165" s="69"/>
      <c r="D1165" s="69"/>
    </row>
    <row r="1166" spans="1:6" s="27" customFormat="1" ht="20.25" customHeight="1" thickBot="1">
      <c r="A1166" s="83"/>
      <c r="B1166" s="189" t="s">
        <v>21</v>
      </c>
      <c r="C1166" s="179"/>
      <c r="D1166" s="180"/>
      <c r="E1166" s="179" t="s">
        <v>17</v>
      </c>
      <c r="F1166" s="180"/>
    </row>
    <row r="1167" spans="1:6" s="27" customFormat="1" ht="22.5" customHeight="1" thickBot="1">
      <c r="A1167" s="152" t="s">
        <v>23</v>
      </c>
      <c r="B1167" s="190" t="s">
        <v>619</v>
      </c>
      <c r="C1167" s="181"/>
      <c r="D1167" s="182"/>
      <c r="E1167" s="183">
        <f>E1114</f>
        <v>0</v>
      </c>
      <c r="F1167" s="184"/>
    </row>
    <row r="1168" spans="1:6" s="55" customFormat="1" ht="22.5" customHeight="1" thickBot="1">
      <c r="A1168" s="85"/>
      <c r="B1168" s="188" t="s">
        <v>620</v>
      </c>
      <c r="C1168" s="173"/>
      <c r="D1168" s="174"/>
      <c r="E1168" s="175">
        <f>SUM(E1167)</f>
        <v>0</v>
      </c>
      <c r="F1168" s="176"/>
    </row>
    <row r="1169" spans="1:6" s="4" customFormat="1" ht="12.75" customHeight="1">
      <c r="A1169" s="86"/>
      <c r="B1169" s="87"/>
      <c r="C1169" s="88"/>
      <c r="D1169" s="89"/>
      <c r="E1169" s="90"/>
      <c r="F1169" s="90"/>
    </row>
    <row r="1170" spans="1:6" ht="16.5" customHeight="1">
      <c r="A1170" s="242"/>
      <c r="B1170" s="243" t="s">
        <v>617</v>
      </c>
      <c r="C1170" s="243"/>
      <c r="D1170" s="243"/>
      <c r="E1170" s="244"/>
      <c r="F1170" s="244"/>
    </row>
    <row r="1171" spans="1:6" ht="12" customHeight="1" thickBot="1">
      <c r="B1171" s="69"/>
      <c r="C1171" s="69"/>
      <c r="D1171" s="69"/>
    </row>
    <row r="1172" spans="1:6" s="27" customFormat="1" ht="20.25" customHeight="1" thickBot="1">
      <c r="A1172" s="83"/>
      <c r="B1172" s="189" t="s">
        <v>21</v>
      </c>
      <c r="C1172" s="179"/>
      <c r="D1172" s="180"/>
      <c r="E1172" s="179" t="s">
        <v>17</v>
      </c>
      <c r="F1172" s="180"/>
    </row>
    <row r="1173" spans="1:6" s="27" customFormat="1" ht="22.5" customHeight="1">
      <c r="A1173" s="152" t="s">
        <v>23</v>
      </c>
      <c r="B1173" s="190" t="s">
        <v>38</v>
      </c>
      <c r="C1173" s="181"/>
      <c r="D1173" s="182"/>
      <c r="E1173" s="183">
        <f>E1127</f>
        <v>0</v>
      </c>
      <c r="F1173" s="184"/>
    </row>
    <row r="1174" spans="1:6" s="27" customFormat="1" ht="22.5" customHeight="1" thickBot="1">
      <c r="A1174" s="40" t="s">
        <v>245</v>
      </c>
      <c r="B1174" s="187" t="s">
        <v>59</v>
      </c>
      <c r="C1174" s="169"/>
      <c r="D1174" s="170"/>
      <c r="E1174" s="171">
        <f>E1162</f>
        <v>0</v>
      </c>
      <c r="F1174" s="172"/>
    </row>
    <row r="1175" spans="1:6" s="55" customFormat="1" ht="22.5" customHeight="1" thickBot="1">
      <c r="A1175" s="85"/>
      <c r="B1175" s="188" t="s">
        <v>618</v>
      </c>
      <c r="C1175" s="173"/>
      <c r="D1175" s="174"/>
      <c r="E1175" s="175">
        <f>SUM(E1173:F1174)</f>
        <v>0</v>
      </c>
      <c r="F1175" s="176"/>
    </row>
    <row r="1176" spans="1:6" s="4" customFormat="1" ht="12.75" customHeight="1">
      <c r="A1176" s="86"/>
      <c r="B1176" s="87"/>
      <c r="C1176" s="88"/>
      <c r="D1176" s="89"/>
      <c r="E1176" s="90"/>
      <c r="F1176" s="90"/>
    </row>
    <row r="1177" spans="1:6" s="14" customFormat="1" ht="14.25" customHeight="1">
      <c r="A1177" s="220" t="s">
        <v>99</v>
      </c>
      <c r="B1177" s="221" t="s">
        <v>621</v>
      </c>
      <c r="C1177" s="221"/>
      <c r="D1177" s="221"/>
      <c r="E1177" s="221"/>
      <c r="F1177" s="222"/>
    </row>
    <row r="1178" spans="1:6" s="14" customFormat="1" ht="14.25" customHeight="1">
      <c r="A1178" s="15"/>
      <c r="B1178" s="16"/>
      <c r="C1178" s="17"/>
      <c r="D1178" s="17"/>
      <c r="E1178" s="18"/>
      <c r="F1178" s="18"/>
    </row>
    <row r="1179" spans="1:6" s="14" customFormat="1" ht="14.25" customHeight="1">
      <c r="A1179" s="220" t="s">
        <v>23</v>
      </c>
      <c r="B1179" s="224" t="s">
        <v>852</v>
      </c>
      <c r="C1179" s="225"/>
      <c r="D1179" s="225"/>
      <c r="E1179" s="222"/>
      <c r="F1179" s="222"/>
    </row>
    <row r="1180" spans="1:6" s="14" customFormat="1" ht="14.25" customHeight="1">
      <c r="A1180" s="15"/>
      <c r="B1180" s="16"/>
      <c r="C1180" s="17"/>
      <c r="D1180" s="17"/>
      <c r="E1180" s="18"/>
      <c r="F1180" s="18"/>
    </row>
    <row r="1181" spans="1:6" s="14" customFormat="1" ht="29.25" customHeight="1">
      <c r="A1181" s="12"/>
      <c r="B1181" s="19" t="s">
        <v>622</v>
      </c>
      <c r="C1181" s="151"/>
      <c r="D1181" s="151"/>
      <c r="E1181" s="151"/>
      <c r="F1181" s="151"/>
    </row>
    <row r="1182" spans="1:6" s="54" customFormat="1" ht="14.25" customHeight="1" thickBot="1">
      <c r="A1182" s="55"/>
      <c r="B1182" s="56"/>
      <c r="C1182" s="57"/>
      <c r="D1182" s="57"/>
      <c r="E1182" s="19"/>
      <c r="F1182" s="19"/>
    </row>
    <row r="1183" spans="1:6" s="27" customFormat="1" ht="24" customHeight="1">
      <c r="A1183" s="58" t="s">
        <v>4</v>
      </c>
      <c r="B1183" s="59" t="s">
        <v>5</v>
      </c>
      <c r="C1183" s="23" t="s">
        <v>6</v>
      </c>
      <c r="D1183" s="24" t="s">
        <v>7</v>
      </c>
      <c r="E1183" s="25" t="s">
        <v>9</v>
      </c>
      <c r="F1183" s="26" t="s">
        <v>10</v>
      </c>
    </row>
    <row r="1184" spans="1:6" s="27" customFormat="1" ht="15" customHeight="1" thickBot="1">
      <c r="A1184" s="60" t="s">
        <v>8</v>
      </c>
      <c r="B1184" s="61">
        <v>1</v>
      </c>
      <c r="C1184" s="30">
        <v>2</v>
      </c>
      <c r="D1184" s="31">
        <v>3</v>
      </c>
      <c r="E1184" s="32">
        <v>4</v>
      </c>
      <c r="F1184" s="33" t="s">
        <v>16</v>
      </c>
    </row>
    <row r="1185" spans="1:6" s="4" customFormat="1" ht="21" customHeight="1">
      <c r="A1185" s="193" t="s">
        <v>0</v>
      </c>
      <c r="B1185" s="35" t="s">
        <v>623</v>
      </c>
      <c r="C1185" s="64">
        <v>2</v>
      </c>
      <c r="D1185" s="37" t="s">
        <v>18</v>
      </c>
      <c r="E1185" s="38"/>
      <c r="F1185" s="39">
        <f t="shared" ref="F1185:F1437" si="56">$C1185*E1185</f>
        <v>0</v>
      </c>
    </row>
    <row r="1186" spans="1:6" s="4" customFormat="1" ht="21" customHeight="1">
      <c r="A1186" s="194"/>
      <c r="B1186" s="41" t="s">
        <v>623</v>
      </c>
      <c r="C1186" s="67"/>
      <c r="D1186" s="43"/>
      <c r="E1186" s="38"/>
      <c r="F1186" s="44"/>
    </row>
    <row r="1187" spans="1:6" s="4" customFormat="1" ht="21" customHeight="1">
      <c r="A1187" s="194"/>
      <c r="B1187" s="41" t="s">
        <v>624</v>
      </c>
      <c r="C1187" s="67"/>
      <c r="D1187" s="43"/>
      <c r="E1187" s="38"/>
      <c r="F1187" s="44"/>
    </row>
    <row r="1188" spans="1:6" s="4" customFormat="1" ht="21" customHeight="1">
      <c r="A1188" s="194"/>
      <c r="B1188" s="41" t="s">
        <v>625</v>
      </c>
      <c r="C1188" s="67"/>
      <c r="D1188" s="43"/>
      <c r="E1188" s="38"/>
      <c r="F1188" s="44"/>
    </row>
    <row r="1189" spans="1:6" s="4" customFormat="1" ht="21" customHeight="1">
      <c r="A1189" s="194"/>
      <c r="B1189" s="41" t="s">
        <v>626</v>
      </c>
      <c r="C1189" s="67"/>
      <c r="D1189" s="43"/>
      <c r="E1189" s="38"/>
      <c r="F1189" s="44"/>
    </row>
    <row r="1190" spans="1:6" s="4" customFormat="1" ht="21" customHeight="1">
      <c r="A1190" s="194"/>
      <c r="B1190" s="41" t="s">
        <v>627</v>
      </c>
      <c r="C1190" s="67"/>
      <c r="D1190" s="43"/>
      <c r="E1190" s="38"/>
      <c r="F1190" s="44"/>
    </row>
    <row r="1191" spans="1:6" s="4" customFormat="1" ht="21" customHeight="1">
      <c r="A1191" s="194"/>
      <c r="B1191" s="41" t="s">
        <v>628</v>
      </c>
      <c r="C1191" s="67"/>
      <c r="D1191" s="43"/>
      <c r="E1191" s="38"/>
      <c r="F1191" s="44"/>
    </row>
    <row r="1192" spans="1:6" s="4" customFormat="1" ht="21" customHeight="1">
      <c r="A1192" s="194"/>
      <c r="B1192" s="41" t="s">
        <v>629</v>
      </c>
      <c r="C1192" s="67"/>
      <c r="D1192" s="43"/>
      <c r="E1192" s="38"/>
      <c r="F1192" s="44"/>
    </row>
    <row r="1193" spans="1:6" s="4" customFormat="1" ht="21" customHeight="1">
      <c r="A1193" s="194"/>
      <c r="B1193" s="41" t="s">
        <v>630</v>
      </c>
      <c r="C1193" s="67"/>
      <c r="D1193" s="43"/>
      <c r="E1193" s="38"/>
      <c r="F1193" s="44"/>
    </row>
    <row r="1194" spans="1:6" s="4" customFormat="1" ht="21" customHeight="1">
      <c r="A1194" s="194"/>
      <c r="B1194" s="41" t="s">
        <v>631</v>
      </c>
      <c r="C1194" s="67"/>
      <c r="D1194" s="43"/>
      <c r="E1194" s="38"/>
      <c r="F1194" s="44"/>
    </row>
    <row r="1195" spans="1:6" s="4" customFormat="1" ht="21" customHeight="1">
      <c r="A1195" s="194"/>
      <c r="B1195" s="41" t="s">
        <v>632</v>
      </c>
      <c r="C1195" s="67"/>
      <c r="D1195" s="43"/>
      <c r="E1195" s="38"/>
      <c r="F1195" s="44"/>
    </row>
    <row r="1196" spans="1:6" s="4" customFormat="1" ht="21" customHeight="1">
      <c r="A1196" s="194"/>
      <c r="B1196" s="41" t="s">
        <v>633</v>
      </c>
      <c r="C1196" s="67"/>
      <c r="D1196" s="43"/>
      <c r="E1196" s="38"/>
      <c r="F1196" s="44"/>
    </row>
    <row r="1197" spans="1:6" s="4" customFormat="1" ht="21" customHeight="1">
      <c r="A1197" s="194"/>
      <c r="B1197" s="41" t="s">
        <v>634</v>
      </c>
      <c r="C1197" s="67"/>
      <c r="D1197" s="43"/>
      <c r="E1197" s="38"/>
      <c r="F1197" s="44"/>
    </row>
    <row r="1198" spans="1:6" s="4" customFormat="1" ht="21" customHeight="1">
      <c r="A1198" s="194"/>
      <c r="B1198" s="41" t="s">
        <v>635</v>
      </c>
      <c r="C1198" s="67"/>
      <c r="D1198" s="43"/>
      <c r="E1198" s="38"/>
      <c r="F1198" s="44"/>
    </row>
    <row r="1199" spans="1:6" s="4" customFormat="1" ht="21" customHeight="1">
      <c r="A1199" s="194"/>
      <c r="B1199" s="41" t="s">
        <v>636</v>
      </c>
      <c r="C1199" s="67"/>
      <c r="D1199" s="43"/>
      <c r="E1199" s="38"/>
      <c r="F1199" s="44"/>
    </row>
    <row r="1200" spans="1:6" s="4" customFormat="1" ht="21" customHeight="1">
      <c r="A1200" s="194"/>
      <c r="B1200" s="41" t="s">
        <v>637</v>
      </c>
      <c r="C1200" s="67"/>
      <c r="D1200" s="43"/>
      <c r="E1200" s="38"/>
      <c r="F1200" s="44"/>
    </row>
    <row r="1201" spans="1:6" s="4" customFormat="1" ht="21" customHeight="1">
      <c r="A1201" s="194"/>
      <c r="B1201" s="41" t="s">
        <v>638</v>
      </c>
      <c r="C1201" s="67"/>
      <c r="D1201" s="43"/>
      <c r="E1201" s="38"/>
      <c r="F1201" s="44"/>
    </row>
    <row r="1202" spans="1:6" s="4" customFormat="1" ht="21" customHeight="1">
      <c r="A1202" s="194"/>
      <c r="B1202" s="41" t="s">
        <v>639</v>
      </c>
      <c r="C1202" s="67"/>
      <c r="D1202" s="43"/>
      <c r="E1202" s="38"/>
      <c r="F1202" s="44"/>
    </row>
    <row r="1203" spans="1:6" s="4" customFormat="1" ht="21" customHeight="1">
      <c r="A1203" s="194"/>
      <c r="B1203" s="41" t="s">
        <v>640</v>
      </c>
      <c r="C1203" s="67"/>
      <c r="D1203" s="43"/>
      <c r="E1203" s="38"/>
      <c r="F1203" s="44"/>
    </row>
    <row r="1204" spans="1:6" s="4" customFormat="1" ht="21" customHeight="1">
      <c r="A1204" s="194"/>
      <c r="B1204" s="41" t="s">
        <v>641</v>
      </c>
      <c r="C1204" s="67"/>
      <c r="D1204" s="43"/>
      <c r="E1204" s="38"/>
      <c r="F1204" s="44"/>
    </row>
    <row r="1205" spans="1:6" s="4" customFormat="1" ht="21" customHeight="1">
      <c r="A1205" s="194"/>
      <c r="B1205" s="41" t="s">
        <v>642</v>
      </c>
      <c r="C1205" s="67"/>
      <c r="D1205" s="43"/>
      <c r="E1205" s="38"/>
      <c r="F1205" s="44"/>
    </row>
    <row r="1206" spans="1:6" s="4" customFormat="1" ht="21" customHeight="1">
      <c r="A1206" s="194"/>
      <c r="B1206" s="41" t="s">
        <v>643</v>
      </c>
      <c r="C1206" s="67"/>
      <c r="D1206" s="43"/>
      <c r="E1206" s="38"/>
      <c r="F1206" s="44"/>
    </row>
    <row r="1207" spans="1:6" s="4" customFormat="1" ht="21" customHeight="1">
      <c r="A1207" s="194"/>
      <c r="B1207" s="41" t="s">
        <v>644</v>
      </c>
      <c r="C1207" s="67"/>
      <c r="D1207" s="43"/>
      <c r="E1207" s="38"/>
      <c r="F1207" s="44"/>
    </row>
    <row r="1208" spans="1:6" s="4" customFormat="1" ht="21" customHeight="1">
      <c r="A1208" s="194"/>
      <c r="B1208" s="41" t="s">
        <v>645</v>
      </c>
      <c r="C1208" s="67"/>
      <c r="D1208" s="43"/>
      <c r="E1208" s="38"/>
      <c r="F1208" s="44"/>
    </row>
    <row r="1209" spans="1:6" s="4" customFormat="1" ht="21" customHeight="1">
      <c r="A1209" s="194"/>
      <c r="B1209" s="41" t="s">
        <v>646</v>
      </c>
      <c r="C1209" s="67"/>
      <c r="D1209" s="43"/>
      <c r="E1209" s="38"/>
      <c r="F1209" s="44"/>
    </row>
    <row r="1210" spans="1:6" s="4" customFormat="1" ht="21" customHeight="1">
      <c r="A1210" s="194"/>
      <c r="B1210" s="41" t="s">
        <v>647</v>
      </c>
      <c r="C1210" s="67"/>
      <c r="D1210" s="43"/>
      <c r="E1210" s="38"/>
      <c r="F1210" s="44"/>
    </row>
    <row r="1211" spans="1:6" s="4" customFormat="1" ht="21" customHeight="1">
      <c r="A1211" s="194"/>
      <c r="B1211" s="41" t="s">
        <v>648</v>
      </c>
      <c r="C1211" s="67"/>
      <c r="D1211" s="43"/>
      <c r="E1211" s="38"/>
      <c r="F1211" s="44"/>
    </row>
    <row r="1212" spans="1:6" s="4" customFormat="1" ht="21" customHeight="1">
      <c r="A1212" s="194"/>
      <c r="B1212" s="41" t="s">
        <v>649</v>
      </c>
      <c r="C1212" s="67"/>
      <c r="D1212" s="43"/>
      <c r="E1212" s="38"/>
      <c r="F1212" s="44"/>
    </row>
    <row r="1213" spans="1:6" s="4" customFormat="1" ht="21" customHeight="1">
      <c r="A1213" s="194"/>
      <c r="B1213" s="41" t="s">
        <v>650</v>
      </c>
      <c r="C1213" s="67"/>
      <c r="D1213" s="43"/>
      <c r="E1213" s="38"/>
      <c r="F1213" s="44"/>
    </row>
    <row r="1214" spans="1:6" s="4" customFormat="1" ht="21" customHeight="1">
      <c r="A1214" s="194"/>
      <c r="B1214" s="41" t="s">
        <v>651</v>
      </c>
      <c r="C1214" s="67"/>
      <c r="D1214" s="43"/>
      <c r="E1214" s="38"/>
      <c r="F1214" s="44"/>
    </row>
    <row r="1215" spans="1:6" s="4" customFormat="1" ht="21" customHeight="1">
      <c r="A1215" s="194"/>
      <c r="B1215" s="41" t="s">
        <v>652</v>
      </c>
      <c r="C1215" s="67"/>
      <c r="D1215" s="43"/>
      <c r="E1215" s="38"/>
      <c r="F1215" s="44"/>
    </row>
    <row r="1216" spans="1:6" s="4" customFormat="1" ht="21" customHeight="1">
      <c r="A1216" s="229"/>
      <c r="B1216" s="41" t="s">
        <v>653</v>
      </c>
      <c r="C1216" s="67"/>
      <c r="D1216" s="43"/>
      <c r="E1216" s="38"/>
      <c r="F1216" s="44"/>
    </row>
    <row r="1217" spans="1:6" s="4" customFormat="1" ht="22.5" customHeight="1">
      <c r="A1217" s="230" t="s">
        <v>1</v>
      </c>
      <c r="B1217" s="41" t="s">
        <v>659</v>
      </c>
      <c r="C1217" s="67"/>
      <c r="D1217" s="43"/>
      <c r="E1217" s="38"/>
      <c r="F1217" s="44"/>
    </row>
    <row r="1218" spans="1:6" s="4" customFormat="1" ht="22.5" customHeight="1">
      <c r="A1218" s="194"/>
      <c r="B1218" s="41" t="s">
        <v>654</v>
      </c>
      <c r="C1218" s="67"/>
      <c r="D1218" s="43"/>
      <c r="E1218" s="38"/>
      <c r="F1218" s="44"/>
    </row>
    <row r="1219" spans="1:6" s="4" customFormat="1" ht="22.5" customHeight="1">
      <c r="A1219" s="194"/>
      <c r="B1219" s="41" t="s">
        <v>655</v>
      </c>
      <c r="C1219" s="67"/>
      <c r="D1219" s="43"/>
      <c r="E1219" s="38"/>
      <c r="F1219" s="44"/>
    </row>
    <row r="1220" spans="1:6" s="4" customFormat="1" ht="22.5" customHeight="1">
      <c r="A1220" s="194"/>
      <c r="B1220" s="41" t="s">
        <v>656</v>
      </c>
      <c r="C1220" s="67"/>
      <c r="D1220" s="43"/>
      <c r="E1220" s="38"/>
      <c r="F1220" s="44"/>
    </row>
    <row r="1221" spans="1:6" s="4" customFormat="1" ht="22.5" customHeight="1">
      <c r="A1221" s="194"/>
      <c r="B1221" s="41" t="s">
        <v>657</v>
      </c>
      <c r="C1221" s="67"/>
      <c r="D1221" s="43"/>
      <c r="E1221" s="38"/>
      <c r="F1221" s="44"/>
    </row>
    <row r="1222" spans="1:6" s="4" customFormat="1" ht="22.5" customHeight="1">
      <c r="A1222" s="229"/>
      <c r="B1222" s="41" t="s">
        <v>658</v>
      </c>
      <c r="C1222" s="67">
        <v>2</v>
      </c>
      <c r="D1222" s="43" t="s">
        <v>18</v>
      </c>
      <c r="E1222" s="38"/>
      <c r="F1222" s="44">
        <f t="shared" si="56"/>
        <v>0</v>
      </c>
    </row>
    <row r="1223" spans="1:6" s="4" customFormat="1" ht="22.5" customHeight="1">
      <c r="A1223" s="230" t="s">
        <v>2</v>
      </c>
      <c r="B1223" s="250" t="s">
        <v>660</v>
      </c>
      <c r="C1223" s="67">
        <v>2</v>
      </c>
      <c r="D1223" s="43" t="s">
        <v>18</v>
      </c>
      <c r="E1223" s="38"/>
      <c r="F1223" s="44">
        <f t="shared" si="56"/>
        <v>0</v>
      </c>
    </row>
    <row r="1224" spans="1:6" s="4" customFormat="1" ht="22.5" customHeight="1">
      <c r="A1224" s="194"/>
      <c r="B1224" s="41" t="s">
        <v>661</v>
      </c>
      <c r="C1224" s="67"/>
      <c r="D1224" s="43"/>
      <c r="E1224" s="38"/>
      <c r="F1224" s="44"/>
    </row>
    <row r="1225" spans="1:6" s="4" customFormat="1" ht="22.5" customHeight="1">
      <c r="A1225" s="229"/>
      <c r="B1225" s="41" t="s">
        <v>662</v>
      </c>
      <c r="C1225" s="67"/>
      <c r="D1225" s="43"/>
      <c r="E1225" s="38"/>
      <c r="F1225" s="44"/>
    </row>
    <row r="1226" spans="1:6" s="4" customFormat="1" ht="20.25" customHeight="1">
      <c r="A1226" s="230" t="s">
        <v>3</v>
      </c>
      <c r="B1226" s="250" t="s">
        <v>663</v>
      </c>
      <c r="C1226" s="67"/>
      <c r="D1226" s="43"/>
      <c r="E1226" s="38"/>
      <c r="F1226" s="44"/>
    </row>
    <row r="1227" spans="1:6" s="4" customFormat="1" ht="20.25" customHeight="1">
      <c r="A1227" s="194"/>
      <c r="B1227" s="41" t="s">
        <v>664</v>
      </c>
      <c r="C1227" s="67"/>
      <c r="D1227" s="43"/>
      <c r="E1227" s="38"/>
      <c r="F1227" s="44"/>
    </row>
    <row r="1228" spans="1:6" s="4" customFormat="1" ht="20.25" customHeight="1">
      <c r="A1228" s="194"/>
      <c r="B1228" s="41" t="s">
        <v>665</v>
      </c>
      <c r="C1228" s="67"/>
      <c r="D1228" s="43"/>
      <c r="E1228" s="38"/>
      <c r="F1228" s="44"/>
    </row>
    <row r="1229" spans="1:6" s="4" customFormat="1" ht="20.25" customHeight="1">
      <c r="A1229" s="229"/>
      <c r="B1229" s="41" t="s">
        <v>666</v>
      </c>
      <c r="C1229" s="67">
        <v>2</v>
      </c>
      <c r="D1229" s="43" t="s">
        <v>18</v>
      </c>
      <c r="E1229" s="38"/>
      <c r="F1229" s="44">
        <f t="shared" si="56"/>
        <v>0</v>
      </c>
    </row>
    <row r="1230" spans="1:6" s="4" customFormat="1" ht="24" customHeight="1">
      <c r="A1230" s="230" t="s">
        <v>30</v>
      </c>
      <c r="B1230" s="250" t="s">
        <v>667</v>
      </c>
      <c r="C1230" s="67"/>
      <c r="D1230" s="43"/>
      <c r="E1230" s="38"/>
      <c r="F1230" s="44"/>
    </row>
    <row r="1231" spans="1:6" s="4" customFormat="1" ht="24" customHeight="1">
      <c r="A1231" s="194"/>
      <c r="B1231" s="41" t="s">
        <v>668</v>
      </c>
      <c r="C1231" s="67"/>
      <c r="D1231" s="43"/>
      <c r="E1231" s="38"/>
      <c r="F1231" s="44"/>
    </row>
    <row r="1232" spans="1:6" s="4" customFormat="1" ht="24" customHeight="1">
      <c r="A1232" s="194"/>
      <c r="B1232" s="41" t="s">
        <v>669</v>
      </c>
      <c r="C1232" s="67"/>
      <c r="D1232" s="43"/>
      <c r="E1232" s="38"/>
      <c r="F1232" s="44"/>
    </row>
    <row r="1233" spans="1:6" s="4" customFormat="1" ht="24" customHeight="1">
      <c r="A1233" s="194"/>
      <c r="B1233" s="41" t="s">
        <v>670</v>
      </c>
      <c r="C1233" s="67"/>
      <c r="D1233" s="43"/>
      <c r="E1233" s="38"/>
      <c r="F1233" s="44"/>
    </row>
    <row r="1234" spans="1:6" s="4" customFormat="1" ht="24" customHeight="1">
      <c r="A1234" s="194"/>
      <c r="B1234" s="41" t="s">
        <v>671</v>
      </c>
      <c r="C1234" s="67"/>
      <c r="D1234" s="43"/>
      <c r="E1234" s="38"/>
      <c r="F1234" s="44"/>
    </row>
    <row r="1235" spans="1:6" s="4" customFormat="1" ht="24" customHeight="1">
      <c r="A1235" s="229"/>
      <c r="B1235" s="41" t="s">
        <v>672</v>
      </c>
      <c r="C1235" s="67">
        <v>2</v>
      </c>
      <c r="D1235" s="43" t="s">
        <v>18</v>
      </c>
      <c r="E1235" s="38"/>
      <c r="F1235" s="44">
        <f t="shared" si="56"/>
        <v>0</v>
      </c>
    </row>
    <row r="1236" spans="1:6" s="4" customFormat="1" ht="24" customHeight="1">
      <c r="A1236" s="230" t="s">
        <v>31</v>
      </c>
      <c r="B1236" s="250" t="s">
        <v>673</v>
      </c>
      <c r="C1236" s="67"/>
      <c r="D1236" s="43"/>
      <c r="E1236" s="38"/>
      <c r="F1236" s="44"/>
    </row>
    <row r="1237" spans="1:6" s="4" customFormat="1" ht="24" customHeight="1">
      <c r="A1237" s="194"/>
      <c r="B1237" s="41" t="s">
        <v>674</v>
      </c>
      <c r="C1237" s="67"/>
      <c r="D1237" s="43"/>
      <c r="E1237" s="38"/>
      <c r="F1237" s="44"/>
    </row>
    <row r="1238" spans="1:6" s="4" customFormat="1" ht="24" customHeight="1">
      <c r="A1238" s="194"/>
      <c r="B1238" s="41" t="s">
        <v>675</v>
      </c>
      <c r="C1238" s="67"/>
      <c r="D1238" s="43"/>
      <c r="E1238" s="38"/>
      <c r="F1238" s="44"/>
    </row>
    <row r="1239" spans="1:6" s="4" customFormat="1" ht="24" customHeight="1">
      <c r="A1239" s="229"/>
      <c r="B1239" s="41" t="s">
        <v>676</v>
      </c>
      <c r="C1239" s="67">
        <v>3</v>
      </c>
      <c r="D1239" s="43" t="s">
        <v>18</v>
      </c>
      <c r="E1239" s="38"/>
      <c r="F1239" s="44">
        <f t="shared" si="56"/>
        <v>0</v>
      </c>
    </row>
    <row r="1240" spans="1:6" s="4" customFormat="1" ht="20.25" customHeight="1">
      <c r="A1240" s="230" t="s">
        <v>32</v>
      </c>
      <c r="B1240" s="250" t="s">
        <v>677</v>
      </c>
      <c r="C1240" s="67"/>
      <c r="D1240" s="43"/>
      <c r="E1240" s="38"/>
      <c r="F1240" s="44"/>
    </row>
    <row r="1241" spans="1:6" s="4" customFormat="1" ht="20.25" customHeight="1">
      <c r="A1241" s="194"/>
      <c r="B1241" s="41" t="s">
        <v>678</v>
      </c>
      <c r="C1241" s="67"/>
      <c r="D1241" s="43"/>
      <c r="E1241" s="38"/>
      <c r="F1241" s="44"/>
    </row>
    <row r="1242" spans="1:6" s="4" customFormat="1" ht="20.25" customHeight="1">
      <c r="A1242" s="194"/>
      <c r="B1242" s="41" t="s">
        <v>679</v>
      </c>
      <c r="C1242" s="67"/>
      <c r="D1242" s="43"/>
      <c r="E1242" s="38"/>
      <c r="F1242" s="44"/>
    </row>
    <row r="1243" spans="1:6" s="4" customFormat="1" ht="20.25" customHeight="1">
      <c r="A1243" s="194"/>
      <c r="B1243" s="41" t="s">
        <v>680</v>
      </c>
      <c r="C1243" s="67"/>
      <c r="D1243" s="43"/>
      <c r="E1243" s="38"/>
      <c r="F1243" s="44"/>
    </row>
    <row r="1244" spans="1:6" s="4" customFormat="1" ht="20.25" customHeight="1">
      <c r="A1244" s="194"/>
      <c r="B1244" s="41" t="s">
        <v>681</v>
      </c>
      <c r="C1244" s="67"/>
      <c r="D1244" s="43"/>
      <c r="E1244" s="38"/>
      <c r="F1244" s="44"/>
    </row>
    <row r="1245" spans="1:6" s="4" customFormat="1" ht="20.25" customHeight="1">
      <c r="A1245" s="194"/>
      <c r="B1245" s="41" t="s">
        <v>682</v>
      </c>
      <c r="C1245" s="67"/>
      <c r="D1245" s="43"/>
      <c r="E1245" s="38"/>
      <c r="F1245" s="44"/>
    </row>
    <row r="1246" spans="1:6" s="4" customFormat="1" ht="20.25" customHeight="1">
      <c r="A1246" s="194"/>
      <c r="B1246" s="41" t="s">
        <v>683</v>
      </c>
      <c r="C1246" s="67"/>
      <c r="D1246" s="43"/>
      <c r="E1246" s="38"/>
      <c r="F1246" s="44"/>
    </row>
    <row r="1247" spans="1:6" s="4" customFormat="1" ht="20.25" customHeight="1">
      <c r="A1247" s="194"/>
      <c r="B1247" s="41" t="s">
        <v>684</v>
      </c>
      <c r="C1247" s="67"/>
      <c r="D1247" s="43"/>
      <c r="E1247" s="38"/>
      <c r="F1247" s="44"/>
    </row>
    <row r="1248" spans="1:6" s="4" customFormat="1" ht="20.25" customHeight="1">
      <c r="A1248" s="194"/>
      <c r="B1248" s="41" t="s">
        <v>685</v>
      </c>
      <c r="C1248" s="67"/>
      <c r="D1248" s="43"/>
      <c r="E1248" s="38"/>
      <c r="F1248" s="44"/>
    </row>
    <row r="1249" spans="1:6" s="4" customFormat="1" ht="20.25" customHeight="1">
      <c r="A1249" s="229"/>
      <c r="B1249" s="41" t="s">
        <v>686</v>
      </c>
      <c r="C1249" s="67">
        <v>2</v>
      </c>
      <c r="D1249" s="43" t="s">
        <v>18</v>
      </c>
      <c r="E1249" s="38"/>
      <c r="F1249" s="44">
        <f t="shared" si="56"/>
        <v>0</v>
      </c>
    </row>
    <row r="1250" spans="1:6" s="4" customFormat="1" ht="28.5" customHeight="1">
      <c r="A1250" s="40" t="s">
        <v>34</v>
      </c>
      <c r="B1250" s="250" t="s">
        <v>687</v>
      </c>
      <c r="C1250" s="67">
        <v>2</v>
      </c>
      <c r="D1250" s="43" t="s">
        <v>18</v>
      </c>
      <c r="E1250" s="38"/>
      <c r="F1250" s="44">
        <f t="shared" si="56"/>
        <v>0</v>
      </c>
    </row>
    <row r="1251" spans="1:6" s="4" customFormat="1" ht="28.5" customHeight="1">
      <c r="A1251" s="230" t="s">
        <v>35</v>
      </c>
      <c r="B1251" s="250" t="s">
        <v>688</v>
      </c>
      <c r="C1251" s="67"/>
      <c r="D1251" s="43"/>
      <c r="E1251" s="38"/>
      <c r="F1251" s="44"/>
    </row>
    <row r="1252" spans="1:6" s="4" customFormat="1" ht="28.5" customHeight="1">
      <c r="A1252" s="229"/>
      <c r="B1252" s="41" t="s">
        <v>689</v>
      </c>
      <c r="C1252" s="67">
        <v>2</v>
      </c>
      <c r="D1252" s="43" t="s">
        <v>18</v>
      </c>
      <c r="E1252" s="38"/>
      <c r="F1252" s="44">
        <f t="shared" si="56"/>
        <v>0</v>
      </c>
    </row>
    <row r="1253" spans="1:6" s="4" customFormat="1" ht="47.25" customHeight="1">
      <c r="A1253" s="230" t="s">
        <v>36</v>
      </c>
      <c r="B1253" s="41" t="s">
        <v>690</v>
      </c>
      <c r="C1253" s="67"/>
      <c r="D1253" s="43"/>
      <c r="E1253" s="38"/>
      <c r="F1253" s="44"/>
    </row>
    <row r="1254" spans="1:6" s="4" customFormat="1" ht="21" customHeight="1">
      <c r="A1254" s="194"/>
      <c r="B1254" s="41" t="s">
        <v>691</v>
      </c>
      <c r="C1254" s="67"/>
      <c r="D1254" s="43"/>
      <c r="E1254" s="38"/>
      <c r="F1254" s="44"/>
    </row>
    <row r="1255" spans="1:6" s="4" customFormat="1" ht="21" customHeight="1">
      <c r="A1255" s="194"/>
      <c r="B1255" s="41" t="s">
        <v>692</v>
      </c>
      <c r="C1255" s="67"/>
      <c r="D1255" s="43"/>
      <c r="E1255" s="38"/>
      <c r="F1255" s="44"/>
    </row>
    <row r="1256" spans="1:6" s="4" customFormat="1" ht="21" customHeight="1">
      <c r="A1256" s="194"/>
      <c r="B1256" s="41" t="s">
        <v>693</v>
      </c>
      <c r="C1256" s="67"/>
      <c r="D1256" s="43"/>
      <c r="E1256" s="38"/>
      <c r="F1256" s="44"/>
    </row>
    <row r="1257" spans="1:6" s="4" customFormat="1" ht="21" customHeight="1">
      <c r="A1257" s="194"/>
      <c r="B1257" s="41" t="s">
        <v>694</v>
      </c>
      <c r="C1257" s="67"/>
      <c r="D1257" s="43"/>
      <c r="E1257" s="38"/>
      <c r="F1257" s="44"/>
    </row>
    <row r="1258" spans="1:6" s="4" customFormat="1" ht="21" customHeight="1">
      <c r="A1258" s="194"/>
      <c r="B1258" s="41" t="s">
        <v>695</v>
      </c>
      <c r="C1258" s="67"/>
      <c r="D1258" s="43"/>
      <c r="E1258" s="38"/>
      <c r="F1258" s="44"/>
    </row>
    <row r="1259" spans="1:6" s="4" customFormat="1" ht="21" customHeight="1">
      <c r="A1259" s="229"/>
      <c r="B1259" s="41" t="s">
        <v>696</v>
      </c>
      <c r="C1259" s="67">
        <v>4</v>
      </c>
      <c r="D1259" s="43" t="s">
        <v>18</v>
      </c>
      <c r="E1259" s="38"/>
      <c r="F1259" s="44">
        <f t="shared" si="56"/>
        <v>0</v>
      </c>
    </row>
    <row r="1260" spans="1:6" s="4" customFormat="1" ht="32.25" customHeight="1">
      <c r="A1260" s="230" t="s">
        <v>37</v>
      </c>
      <c r="B1260" s="41" t="s">
        <v>697</v>
      </c>
      <c r="C1260" s="67"/>
      <c r="D1260" s="43"/>
      <c r="E1260" s="38"/>
      <c r="F1260" s="44"/>
    </row>
    <row r="1261" spans="1:6" s="4" customFormat="1" ht="28.5" customHeight="1">
      <c r="A1261" s="194"/>
      <c r="B1261" s="41" t="s">
        <v>698</v>
      </c>
      <c r="C1261" s="67"/>
      <c r="D1261" s="43"/>
      <c r="E1261" s="38"/>
      <c r="F1261" s="44"/>
    </row>
    <row r="1262" spans="1:6" s="4" customFormat="1" ht="28.5" customHeight="1">
      <c r="A1262" s="194"/>
      <c r="B1262" s="41" t="s">
        <v>699</v>
      </c>
      <c r="C1262" s="67"/>
      <c r="D1262" s="43"/>
      <c r="E1262" s="38"/>
      <c r="F1262" s="44"/>
    </row>
    <row r="1263" spans="1:6" s="4" customFormat="1" ht="21" customHeight="1">
      <c r="A1263" s="194"/>
      <c r="B1263" s="41" t="s">
        <v>700</v>
      </c>
      <c r="C1263" s="67"/>
      <c r="D1263" s="43"/>
      <c r="E1263" s="38"/>
      <c r="F1263" s="44"/>
    </row>
    <row r="1264" spans="1:6" s="4" customFormat="1" ht="21" customHeight="1">
      <c r="A1264" s="194"/>
      <c r="B1264" s="41" t="s">
        <v>701</v>
      </c>
      <c r="C1264" s="67"/>
      <c r="D1264" s="43"/>
      <c r="E1264" s="38"/>
      <c r="F1264" s="44"/>
    </row>
    <row r="1265" spans="1:6" s="4" customFormat="1" ht="21" customHeight="1">
      <c r="A1265" s="194"/>
      <c r="B1265" s="41" t="s">
        <v>702</v>
      </c>
      <c r="C1265" s="67"/>
      <c r="D1265" s="43"/>
      <c r="E1265" s="38"/>
      <c r="F1265" s="44"/>
    </row>
    <row r="1266" spans="1:6" s="4" customFormat="1" ht="21" customHeight="1">
      <c r="A1266" s="229"/>
      <c r="B1266" s="41" t="s">
        <v>703</v>
      </c>
      <c r="C1266" s="126">
        <v>2</v>
      </c>
      <c r="D1266" s="127" t="s">
        <v>18</v>
      </c>
      <c r="E1266" s="38"/>
      <c r="F1266" s="44">
        <f t="shared" si="56"/>
        <v>0</v>
      </c>
    </row>
    <row r="1267" spans="1:6" s="4" customFormat="1" ht="28.5" customHeight="1">
      <c r="A1267" s="230" t="s">
        <v>43</v>
      </c>
      <c r="B1267" s="41" t="s">
        <v>704</v>
      </c>
      <c r="C1267" s="67"/>
      <c r="D1267" s="43"/>
      <c r="E1267" s="38"/>
      <c r="F1267" s="44"/>
    </row>
    <row r="1268" spans="1:6" s="4" customFormat="1" ht="23.25" customHeight="1">
      <c r="A1268" s="194"/>
      <c r="B1268" s="41" t="s">
        <v>705</v>
      </c>
      <c r="C1268" s="67"/>
      <c r="D1268" s="43"/>
      <c r="E1268" s="38"/>
      <c r="F1268" s="44"/>
    </row>
    <row r="1269" spans="1:6" s="4" customFormat="1" ht="23.25" customHeight="1">
      <c r="A1269" s="194"/>
      <c r="B1269" s="41" t="s">
        <v>706</v>
      </c>
      <c r="C1269" s="67"/>
      <c r="D1269" s="43"/>
      <c r="E1269" s="38"/>
      <c r="F1269" s="44"/>
    </row>
    <row r="1270" spans="1:6" s="4" customFormat="1" ht="23.25" customHeight="1">
      <c r="A1270" s="194"/>
      <c r="B1270" s="41" t="s">
        <v>707</v>
      </c>
      <c r="C1270" s="67"/>
      <c r="D1270" s="43"/>
      <c r="E1270" s="38"/>
      <c r="F1270" s="44"/>
    </row>
    <row r="1271" spans="1:6" s="4" customFormat="1" ht="23.25" customHeight="1">
      <c r="A1271" s="194"/>
      <c r="B1271" s="41" t="s">
        <v>708</v>
      </c>
      <c r="C1271" s="67"/>
      <c r="D1271" s="43"/>
      <c r="E1271" s="38"/>
      <c r="F1271" s="44"/>
    </row>
    <row r="1272" spans="1:6" s="4" customFormat="1" ht="23.25" customHeight="1">
      <c r="A1272" s="194"/>
      <c r="B1272" s="41" t="s">
        <v>709</v>
      </c>
      <c r="C1272" s="67"/>
      <c r="D1272" s="43"/>
      <c r="E1272" s="38"/>
      <c r="F1272" s="44"/>
    </row>
    <row r="1273" spans="1:6" s="4" customFormat="1" ht="23.25" customHeight="1">
      <c r="A1273" s="229"/>
      <c r="B1273" s="41" t="s">
        <v>710</v>
      </c>
      <c r="C1273" s="126">
        <v>1</v>
      </c>
      <c r="D1273" s="127" t="s">
        <v>18</v>
      </c>
      <c r="E1273" s="38"/>
      <c r="F1273" s="44">
        <f t="shared" si="56"/>
        <v>0</v>
      </c>
    </row>
    <row r="1274" spans="1:6" s="4" customFormat="1" ht="28.5" customHeight="1">
      <c r="A1274" s="230" t="s">
        <v>44</v>
      </c>
      <c r="B1274" s="250" t="s">
        <v>711</v>
      </c>
      <c r="C1274" s="67"/>
      <c r="D1274" s="43"/>
      <c r="E1274" s="38"/>
      <c r="F1274" s="44"/>
    </row>
    <row r="1275" spans="1:6" s="4" customFormat="1" ht="36" customHeight="1">
      <c r="A1275" s="229"/>
      <c r="B1275" s="41" t="s">
        <v>712</v>
      </c>
      <c r="C1275" s="126">
        <v>2</v>
      </c>
      <c r="D1275" s="127" t="s">
        <v>18</v>
      </c>
      <c r="E1275" s="38"/>
      <c r="F1275" s="44">
        <f t="shared" si="56"/>
        <v>0</v>
      </c>
    </row>
    <row r="1276" spans="1:6" s="4" customFormat="1" ht="23.25" customHeight="1">
      <c r="A1276" s="230" t="s">
        <v>45</v>
      </c>
      <c r="B1276" s="41" t="s">
        <v>713</v>
      </c>
      <c r="C1276" s="67">
        <v>2</v>
      </c>
      <c r="D1276" s="43" t="s">
        <v>18</v>
      </c>
      <c r="E1276" s="38"/>
      <c r="F1276" s="44">
        <f t="shared" si="56"/>
        <v>0</v>
      </c>
    </row>
    <row r="1277" spans="1:6" s="4" customFormat="1" ht="23.25" customHeight="1">
      <c r="A1277" s="229"/>
      <c r="B1277" s="41" t="s">
        <v>714</v>
      </c>
      <c r="C1277" s="67"/>
      <c r="D1277" s="43"/>
      <c r="E1277" s="38"/>
      <c r="F1277" s="44"/>
    </row>
    <row r="1278" spans="1:6" s="4" customFormat="1" ht="21.75" customHeight="1">
      <c r="A1278" s="230" t="s">
        <v>46</v>
      </c>
      <c r="B1278" s="41" t="s">
        <v>715</v>
      </c>
      <c r="C1278" s="67">
        <v>2</v>
      </c>
      <c r="D1278" s="43" t="s">
        <v>18</v>
      </c>
      <c r="E1278" s="38"/>
      <c r="F1278" s="44">
        <f t="shared" si="56"/>
        <v>0</v>
      </c>
    </row>
    <row r="1279" spans="1:6" s="4" customFormat="1" ht="21.75" customHeight="1">
      <c r="A1279" s="229"/>
      <c r="B1279" s="41" t="s">
        <v>716</v>
      </c>
      <c r="C1279" s="67"/>
      <c r="D1279" s="43"/>
      <c r="E1279" s="38"/>
      <c r="F1279" s="44"/>
    </row>
    <row r="1280" spans="1:6" s="4" customFormat="1" ht="23.25" customHeight="1">
      <c r="A1280" s="230" t="s">
        <v>47</v>
      </c>
      <c r="B1280" s="41" t="s">
        <v>717</v>
      </c>
      <c r="C1280" s="67">
        <v>2</v>
      </c>
      <c r="D1280" s="43" t="s">
        <v>18</v>
      </c>
      <c r="E1280" s="38"/>
      <c r="F1280" s="44">
        <f t="shared" si="56"/>
        <v>0</v>
      </c>
    </row>
    <row r="1281" spans="1:6" s="4" customFormat="1" ht="23.25" customHeight="1">
      <c r="A1281" s="194"/>
      <c r="B1281" s="41" t="s">
        <v>718</v>
      </c>
      <c r="C1281" s="67"/>
      <c r="D1281" s="43"/>
      <c r="E1281" s="38"/>
      <c r="F1281" s="44"/>
    </row>
    <row r="1282" spans="1:6" s="4" customFormat="1" ht="23.25" customHeight="1">
      <c r="A1282" s="229"/>
      <c r="B1282" s="41" t="s">
        <v>719</v>
      </c>
      <c r="C1282" s="67"/>
      <c r="D1282" s="43"/>
      <c r="E1282" s="38"/>
      <c r="F1282" s="44"/>
    </row>
    <row r="1283" spans="1:6" s="4" customFormat="1" ht="28.5" customHeight="1">
      <c r="A1283" s="40" t="s">
        <v>48</v>
      </c>
      <c r="B1283" s="41" t="s">
        <v>720</v>
      </c>
      <c r="C1283" s="67">
        <v>2</v>
      </c>
      <c r="D1283" s="43" t="s">
        <v>18</v>
      </c>
      <c r="E1283" s="38"/>
      <c r="F1283" s="44">
        <f t="shared" si="56"/>
        <v>0</v>
      </c>
    </row>
    <row r="1284" spans="1:6" s="4" customFormat="1" ht="28.5" customHeight="1">
      <c r="A1284" s="230" t="s">
        <v>49</v>
      </c>
      <c r="B1284" s="250" t="s">
        <v>721</v>
      </c>
      <c r="C1284" s="67">
        <v>2</v>
      </c>
      <c r="D1284" s="43" t="s">
        <v>26</v>
      </c>
      <c r="E1284" s="38"/>
      <c r="F1284" s="44">
        <f t="shared" si="56"/>
        <v>0</v>
      </c>
    </row>
    <row r="1285" spans="1:6" s="4" customFormat="1" ht="52.5" customHeight="1">
      <c r="A1285" s="229"/>
      <c r="B1285" s="41" t="s">
        <v>722</v>
      </c>
      <c r="C1285" s="67"/>
      <c r="D1285" s="43"/>
      <c r="E1285" s="38"/>
      <c r="F1285" s="44"/>
    </row>
    <row r="1286" spans="1:6" s="4" customFormat="1" ht="28.5" customHeight="1">
      <c r="A1286" s="230" t="s">
        <v>50</v>
      </c>
      <c r="B1286" s="250" t="s">
        <v>723</v>
      </c>
      <c r="C1286" s="67">
        <v>1</v>
      </c>
      <c r="D1286" s="43" t="s">
        <v>26</v>
      </c>
      <c r="E1286" s="38"/>
      <c r="F1286" s="44">
        <f t="shared" si="56"/>
        <v>0</v>
      </c>
    </row>
    <row r="1287" spans="1:6" s="4" customFormat="1" ht="21" customHeight="1">
      <c r="A1287" s="194"/>
      <c r="B1287" s="41" t="s">
        <v>724</v>
      </c>
      <c r="C1287" s="67"/>
      <c r="D1287" s="43"/>
      <c r="E1287" s="38"/>
      <c r="F1287" s="44"/>
    </row>
    <row r="1288" spans="1:6" s="4" customFormat="1" ht="21" customHeight="1">
      <c r="A1288" s="194"/>
      <c r="B1288" s="41" t="s">
        <v>725</v>
      </c>
      <c r="C1288" s="67"/>
      <c r="D1288" s="43"/>
      <c r="E1288" s="38"/>
      <c r="F1288" s="44"/>
    </row>
    <row r="1289" spans="1:6" s="4" customFormat="1" ht="21" customHeight="1">
      <c r="A1289" s="194"/>
      <c r="B1289" s="41" t="s">
        <v>726</v>
      </c>
      <c r="C1289" s="67"/>
      <c r="D1289" s="43"/>
      <c r="E1289" s="38"/>
      <c r="F1289" s="44"/>
    </row>
    <row r="1290" spans="1:6" s="4" customFormat="1" ht="21" customHeight="1">
      <c r="A1290" s="194"/>
      <c r="B1290" s="41" t="s">
        <v>727</v>
      </c>
      <c r="C1290" s="67"/>
      <c r="D1290" s="43"/>
      <c r="E1290" s="38"/>
      <c r="F1290" s="44"/>
    </row>
    <row r="1291" spans="1:6" s="4" customFormat="1" ht="21" customHeight="1">
      <c r="A1291" s="194"/>
      <c r="B1291" s="41" t="s">
        <v>728</v>
      </c>
      <c r="C1291" s="67"/>
      <c r="D1291" s="43"/>
      <c r="E1291" s="38"/>
      <c r="F1291" s="44"/>
    </row>
    <row r="1292" spans="1:6" s="4" customFormat="1" ht="21" customHeight="1">
      <c r="A1292" s="194"/>
      <c r="B1292" s="41" t="s">
        <v>729</v>
      </c>
      <c r="C1292" s="67"/>
      <c r="D1292" s="43"/>
      <c r="E1292" s="38"/>
      <c r="F1292" s="44"/>
    </row>
    <row r="1293" spans="1:6" s="4" customFormat="1" ht="21" customHeight="1">
      <c r="A1293" s="194"/>
      <c r="B1293" s="41" t="s">
        <v>730</v>
      </c>
      <c r="C1293" s="67"/>
      <c r="D1293" s="43"/>
      <c r="E1293" s="38"/>
      <c r="F1293" s="44"/>
    </row>
    <row r="1294" spans="1:6" s="4" customFormat="1" ht="21" customHeight="1">
      <c r="A1294" s="194"/>
      <c r="B1294" s="41" t="s">
        <v>731</v>
      </c>
      <c r="C1294" s="67"/>
      <c r="D1294" s="43"/>
      <c r="E1294" s="38"/>
      <c r="F1294" s="44"/>
    </row>
    <row r="1295" spans="1:6" s="4" customFormat="1" ht="21" customHeight="1">
      <c r="A1295" s="194"/>
      <c r="B1295" s="41" t="s">
        <v>732</v>
      </c>
      <c r="C1295" s="67"/>
      <c r="D1295" s="43"/>
      <c r="E1295" s="38"/>
      <c r="F1295" s="44"/>
    </row>
    <row r="1296" spans="1:6" s="4" customFormat="1" ht="21" customHeight="1">
      <c r="A1296" s="194"/>
      <c r="B1296" s="41" t="s">
        <v>733</v>
      </c>
      <c r="C1296" s="67"/>
      <c r="D1296" s="43"/>
      <c r="E1296" s="38"/>
      <c r="F1296" s="44"/>
    </row>
    <row r="1297" spans="1:6" s="4" customFormat="1" ht="21" customHeight="1">
      <c r="A1297" s="194"/>
      <c r="B1297" s="41" t="s">
        <v>734</v>
      </c>
      <c r="C1297" s="67"/>
      <c r="D1297" s="43"/>
      <c r="E1297" s="38"/>
      <c r="F1297" s="44"/>
    </row>
    <row r="1298" spans="1:6" s="4" customFormat="1" ht="21" customHeight="1">
      <c r="A1298" s="194"/>
      <c r="B1298" s="41" t="s">
        <v>735</v>
      </c>
      <c r="C1298" s="67"/>
      <c r="D1298" s="43"/>
      <c r="E1298" s="38"/>
      <c r="F1298" s="44"/>
    </row>
    <row r="1299" spans="1:6" s="4" customFormat="1" ht="21" customHeight="1">
      <c r="A1299" s="194"/>
      <c r="B1299" s="41" t="s">
        <v>736</v>
      </c>
      <c r="C1299" s="67"/>
      <c r="D1299" s="43"/>
      <c r="E1299" s="38"/>
      <c r="F1299" s="44"/>
    </row>
    <row r="1300" spans="1:6" s="4" customFormat="1" ht="21" customHeight="1">
      <c r="A1300" s="194"/>
      <c r="B1300" s="41" t="s">
        <v>737</v>
      </c>
      <c r="C1300" s="67"/>
      <c r="D1300" s="43"/>
      <c r="E1300" s="38"/>
      <c r="F1300" s="44"/>
    </row>
    <row r="1301" spans="1:6" s="4" customFormat="1" ht="21" customHeight="1">
      <c r="A1301" s="194"/>
      <c r="B1301" s="41" t="s">
        <v>738</v>
      </c>
      <c r="C1301" s="67"/>
      <c r="D1301" s="43"/>
      <c r="E1301" s="38"/>
      <c r="F1301" s="44"/>
    </row>
    <row r="1302" spans="1:6" s="4" customFormat="1" ht="21" customHeight="1">
      <c r="A1302" s="229"/>
      <c r="B1302" s="41" t="s">
        <v>739</v>
      </c>
      <c r="C1302" s="67"/>
      <c r="D1302" s="43"/>
      <c r="E1302" s="38"/>
      <c r="F1302" s="44"/>
    </row>
    <row r="1303" spans="1:6" s="4" customFormat="1" ht="21.75" customHeight="1">
      <c r="A1303" s="230" t="s">
        <v>51</v>
      </c>
      <c r="B1303" s="41" t="s">
        <v>740</v>
      </c>
      <c r="C1303" s="67">
        <v>1</v>
      </c>
      <c r="D1303" s="43" t="s">
        <v>26</v>
      </c>
      <c r="E1303" s="38"/>
      <c r="F1303" s="44">
        <f t="shared" si="56"/>
        <v>0</v>
      </c>
    </row>
    <row r="1304" spans="1:6" s="4" customFormat="1" ht="21.75" customHeight="1">
      <c r="A1304" s="194"/>
      <c r="B1304" s="41" t="s">
        <v>741</v>
      </c>
      <c r="C1304" s="67"/>
      <c r="D1304" s="43"/>
      <c r="E1304" s="38"/>
      <c r="F1304" s="44"/>
    </row>
    <row r="1305" spans="1:6" s="4" customFormat="1" ht="21.75" customHeight="1">
      <c r="A1305" s="229"/>
      <c r="B1305" s="41" t="s">
        <v>742</v>
      </c>
      <c r="C1305" s="67"/>
      <c r="D1305" s="43"/>
      <c r="E1305" s="38"/>
      <c r="F1305" s="44"/>
    </row>
    <row r="1306" spans="1:6" s="4" customFormat="1" ht="18.75" customHeight="1">
      <c r="A1306" s="230" t="s">
        <v>52</v>
      </c>
      <c r="B1306" s="41" t="s">
        <v>743</v>
      </c>
      <c r="C1306" s="67">
        <v>1</v>
      </c>
      <c r="D1306" s="43" t="s">
        <v>26</v>
      </c>
      <c r="E1306" s="38"/>
      <c r="F1306" s="44">
        <f t="shared" si="56"/>
        <v>0</v>
      </c>
    </row>
    <row r="1307" spans="1:6" s="4" customFormat="1" ht="18.75" customHeight="1">
      <c r="A1307" s="194"/>
      <c r="B1307" s="41" t="s">
        <v>744</v>
      </c>
      <c r="C1307" s="67"/>
      <c r="D1307" s="43"/>
      <c r="E1307" s="38"/>
      <c r="F1307" s="44"/>
    </row>
    <row r="1308" spans="1:6" s="4" customFormat="1" ht="18.75" customHeight="1">
      <c r="A1308" s="194"/>
      <c r="B1308" s="41" t="s">
        <v>745</v>
      </c>
      <c r="C1308" s="67"/>
      <c r="D1308" s="43"/>
      <c r="E1308" s="38"/>
      <c r="F1308" s="44"/>
    </row>
    <row r="1309" spans="1:6" s="4" customFormat="1" ht="18.75" customHeight="1">
      <c r="A1309" s="194"/>
      <c r="B1309" s="41" t="s">
        <v>746</v>
      </c>
      <c r="C1309" s="67"/>
      <c r="D1309" s="43"/>
      <c r="E1309" s="38"/>
      <c r="F1309" s="44"/>
    </row>
    <row r="1310" spans="1:6" s="4" customFormat="1" ht="18.75" customHeight="1">
      <c r="A1310" s="229"/>
      <c r="B1310" s="41" t="s">
        <v>734</v>
      </c>
      <c r="C1310" s="67"/>
      <c r="D1310" s="43"/>
      <c r="E1310" s="38"/>
      <c r="F1310" s="44"/>
    </row>
    <row r="1311" spans="1:6" s="4" customFormat="1" ht="22.5" customHeight="1">
      <c r="A1311" s="230" t="s">
        <v>87</v>
      </c>
      <c r="B1311" s="41" t="s">
        <v>743</v>
      </c>
      <c r="C1311" s="67">
        <v>2</v>
      </c>
      <c r="D1311" s="43" t="s">
        <v>26</v>
      </c>
      <c r="E1311" s="38"/>
      <c r="F1311" s="44">
        <f t="shared" si="56"/>
        <v>0</v>
      </c>
    </row>
    <row r="1312" spans="1:6" s="4" customFormat="1" ht="22.5" customHeight="1">
      <c r="A1312" s="194"/>
      <c r="B1312" s="41" t="s">
        <v>747</v>
      </c>
      <c r="C1312" s="67"/>
      <c r="D1312" s="43"/>
      <c r="E1312" s="38"/>
      <c r="F1312" s="44"/>
    </row>
    <row r="1313" spans="1:6" s="4" customFormat="1" ht="22.5" customHeight="1">
      <c r="A1313" s="194"/>
      <c r="B1313" s="41" t="s">
        <v>745</v>
      </c>
      <c r="C1313" s="67"/>
      <c r="D1313" s="43"/>
      <c r="E1313" s="38"/>
      <c r="F1313" s="44"/>
    </row>
    <row r="1314" spans="1:6" s="4" customFormat="1" ht="22.5" customHeight="1">
      <c r="A1314" s="194"/>
      <c r="B1314" s="41" t="s">
        <v>746</v>
      </c>
      <c r="C1314" s="67"/>
      <c r="D1314" s="43"/>
      <c r="E1314" s="38"/>
      <c r="F1314" s="44"/>
    </row>
    <row r="1315" spans="1:6" s="4" customFormat="1" ht="22.5" customHeight="1">
      <c r="A1315" s="229"/>
      <c r="B1315" s="41" t="s">
        <v>734</v>
      </c>
      <c r="C1315" s="67"/>
      <c r="D1315" s="43"/>
      <c r="E1315" s="38"/>
      <c r="F1315" s="44"/>
    </row>
    <row r="1316" spans="1:6" s="4" customFormat="1" ht="23.25" customHeight="1">
      <c r="A1316" s="230" t="s">
        <v>88</v>
      </c>
      <c r="B1316" s="41" t="s">
        <v>748</v>
      </c>
      <c r="C1316" s="67">
        <v>5</v>
      </c>
      <c r="D1316" s="43" t="s">
        <v>26</v>
      </c>
      <c r="E1316" s="38"/>
      <c r="F1316" s="44">
        <f t="shared" si="56"/>
        <v>0</v>
      </c>
    </row>
    <row r="1317" spans="1:6" s="4" customFormat="1" ht="23.25" customHeight="1">
      <c r="A1317" s="194"/>
      <c r="B1317" s="41" t="s">
        <v>749</v>
      </c>
      <c r="C1317" s="67"/>
      <c r="D1317" s="43"/>
      <c r="E1317" s="38"/>
      <c r="F1317" s="44"/>
    </row>
    <row r="1318" spans="1:6" s="4" customFormat="1" ht="23.25" customHeight="1">
      <c r="A1318" s="194"/>
      <c r="B1318" s="41" t="s">
        <v>746</v>
      </c>
      <c r="C1318" s="67"/>
      <c r="D1318" s="43"/>
      <c r="E1318" s="38"/>
      <c r="F1318" s="44"/>
    </row>
    <row r="1319" spans="1:6" s="4" customFormat="1" ht="23.25" customHeight="1">
      <c r="A1319" s="229"/>
      <c r="B1319" s="41" t="s">
        <v>750</v>
      </c>
      <c r="C1319" s="67"/>
      <c r="D1319" s="43"/>
      <c r="E1319" s="38"/>
      <c r="F1319" s="44"/>
    </row>
    <row r="1320" spans="1:6" s="4" customFormat="1" ht="23.25" customHeight="1">
      <c r="A1320" s="230" t="s">
        <v>89</v>
      </c>
      <c r="B1320" s="41" t="s">
        <v>751</v>
      </c>
      <c r="C1320" s="67">
        <v>1</v>
      </c>
      <c r="D1320" s="43" t="s">
        <v>26</v>
      </c>
      <c r="E1320" s="38"/>
      <c r="F1320" s="44">
        <f t="shared" si="56"/>
        <v>0</v>
      </c>
    </row>
    <row r="1321" spans="1:6" s="4" customFormat="1" ht="23.25" customHeight="1">
      <c r="A1321" s="194"/>
      <c r="B1321" s="41" t="s">
        <v>752</v>
      </c>
      <c r="C1321" s="67"/>
      <c r="D1321" s="43"/>
      <c r="E1321" s="38"/>
      <c r="F1321" s="44"/>
    </row>
    <row r="1322" spans="1:6" s="4" customFormat="1" ht="23.25" customHeight="1">
      <c r="A1322" s="194"/>
      <c r="B1322" s="41" t="s">
        <v>753</v>
      </c>
      <c r="C1322" s="67"/>
      <c r="D1322" s="43"/>
      <c r="E1322" s="38"/>
      <c r="F1322" s="44"/>
    </row>
    <row r="1323" spans="1:6" s="4" customFormat="1" ht="23.25" customHeight="1">
      <c r="A1323" s="229"/>
      <c r="B1323" s="41" t="s">
        <v>754</v>
      </c>
      <c r="C1323" s="67"/>
      <c r="D1323" s="43"/>
      <c r="E1323" s="38"/>
      <c r="F1323" s="44"/>
    </row>
    <row r="1324" spans="1:6" s="4" customFormat="1" ht="23.25" customHeight="1">
      <c r="A1324" s="230" t="s">
        <v>90</v>
      </c>
      <c r="B1324" s="41" t="s">
        <v>751</v>
      </c>
      <c r="C1324" s="67">
        <v>1</v>
      </c>
      <c r="D1324" s="43" t="s">
        <v>26</v>
      </c>
      <c r="E1324" s="38"/>
      <c r="F1324" s="44">
        <f t="shared" si="56"/>
        <v>0</v>
      </c>
    </row>
    <row r="1325" spans="1:6" s="4" customFormat="1" ht="23.25" customHeight="1">
      <c r="A1325" s="194"/>
      <c r="B1325" s="41" t="s">
        <v>752</v>
      </c>
      <c r="C1325" s="67"/>
      <c r="D1325" s="43"/>
      <c r="E1325" s="38"/>
      <c r="F1325" s="44"/>
    </row>
    <row r="1326" spans="1:6" s="4" customFormat="1" ht="23.25" customHeight="1">
      <c r="A1326" s="194"/>
      <c r="B1326" s="41" t="s">
        <v>753</v>
      </c>
      <c r="C1326" s="67"/>
      <c r="D1326" s="43"/>
      <c r="E1326" s="38"/>
      <c r="F1326" s="44"/>
    </row>
    <row r="1327" spans="1:6" s="4" customFormat="1" ht="23.25" customHeight="1">
      <c r="A1327" s="229"/>
      <c r="B1327" s="41" t="s">
        <v>755</v>
      </c>
      <c r="C1327" s="67"/>
      <c r="D1327" s="43"/>
      <c r="E1327" s="38"/>
      <c r="F1327" s="44"/>
    </row>
    <row r="1328" spans="1:6" s="4" customFormat="1" ht="23.25" customHeight="1">
      <c r="A1328" s="230" t="s">
        <v>101</v>
      </c>
      <c r="B1328" s="41" t="s">
        <v>756</v>
      </c>
      <c r="C1328" s="67">
        <v>1</v>
      </c>
      <c r="D1328" s="43" t="s">
        <v>26</v>
      </c>
      <c r="E1328" s="38"/>
      <c r="F1328" s="44">
        <f t="shared" si="56"/>
        <v>0</v>
      </c>
    </row>
    <row r="1329" spans="1:6" s="4" customFormat="1" ht="23.25" customHeight="1">
      <c r="A1329" s="194"/>
      <c r="B1329" s="41" t="s">
        <v>752</v>
      </c>
      <c r="C1329" s="67"/>
      <c r="D1329" s="43"/>
      <c r="E1329" s="38"/>
      <c r="F1329" s="44"/>
    </row>
    <row r="1330" spans="1:6" s="4" customFormat="1" ht="23.25" customHeight="1">
      <c r="A1330" s="194"/>
      <c r="B1330" s="41" t="s">
        <v>757</v>
      </c>
      <c r="C1330" s="67"/>
      <c r="D1330" s="43"/>
      <c r="E1330" s="38"/>
      <c r="F1330" s="44"/>
    </row>
    <row r="1331" spans="1:6" s="4" customFormat="1" ht="23.25" customHeight="1">
      <c r="A1331" s="229"/>
      <c r="B1331" s="41" t="s">
        <v>758</v>
      </c>
      <c r="C1331" s="67"/>
      <c r="D1331" s="43"/>
      <c r="E1331" s="38"/>
      <c r="F1331" s="44"/>
    </row>
    <row r="1332" spans="1:6" s="4" customFormat="1" ht="23.25" customHeight="1">
      <c r="A1332" s="230" t="s">
        <v>102</v>
      </c>
      <c r="B1332" s="41" t="s">
        <v>759</v>
      </c>
      <c r="C1332" s="67">
        <v>11</v>
      </c>
      <c r="D1332" s="43" t="s">
        <v>26</v>
      </c>
      <c r="E1332" s="38"/>
      <c r="F1332" s="44">
        <f t="shared" si="56"/>
        <v>0</v>
      </c>
    </row>
    <row r="1333" spans="1:6" s="4" customFormat="1" ht="23.25" customHeight="1">
      <c r="A1333" s="229"/>
      <c r="B1333" s="41" t="s">
        <v>760</v>
      </c>
      <c r="C1333" s="67"/>
      <c r="D1333" s="43"/>
      <c r="E1333" s="38"/>
      <c r="F1333" s="44"/>
    </row>
    <row r="1334" spans="1:6" s="4" customFormat="1" ht="23.25" customHeight="1">
      <c r="A1334" s="230" t="s">
        <v>103</v>
      </c>
      <c r="B1334" s="41" t="s">
        <v>761</v>
      </c>
      <c r="C1334" s="67">
        <v>1</v>
      </c>
      <c r="D1334" s="43" t="s">
        <v>26</v>
      </c>
      <c r="E1334" s="38"/>
      <c r="F1334" s="44">
        <f t="shared" si="56"/>
        <v>0</v>
      </c>
    </row>
    <row r="1335" spans="1:6" s="4" customFormat="1" ht="23.25" customHeight="1">
      <c r="A1335" s="229"/>
      <c r="B1335" s="41" t="s">
        <v>762</v>
      </c>
      <c r="C1335" s="67"/>
      <c r="D1335" s="43"/>
      <c r="E1335" s="38"/>
      <c r="F1335" s="44"/>
    </row>
    <row r="1336" spans="1:6" s="4" customFormat="1" ht="23.25" customHeight="1">
      <c r="A1336" s="230" t="s">
        <v>104</v>
      </c>
      <c r="B1336" s="41" t="s">
        <v>763</v>
      </c>
      <c r="C1336" s="67">
        <v>1</v>
      </c>
      <c r="D1336" s="43" t="s">
        <v>18</v>
      </c>
      <c r="E1336" s="38"/>
      <c r="F1336" s="44">
        <f t="shared" si="56"/>
        <v>0</v>
      </c>
    </row>
    <row r="1337" spans="1:6" s="4" customFormat="1" ht="45" customHeight="1">
      <c r="A1337" s="229"/>
      <c r="B1337" s="41" t="s">
        <v>764</v>
      </c>
      <c r="C1337" s="67"/>
      <c r="D1337" s="43"/>
      <c r="E1337" s="38"/>
      <c r="F1337" s="44"/>
    </row>
    <row r="1338" spans="1:6" s="4" customFormat="1" ht="23.25" customHeight="1">
      <c r="A1338" s="230" t="s">
        <v>105</v>
      </c>
      <c r="B1338" s="41" t="s">
        <v>765</v>
      </c>
      <c r="C1338" s="67">
        <v>2</v>
      </c>
      <c r="D1338" s="43" t="s">
        <v>18</v>
      </c>
      <c r="E1338" s="38"/>
      <c r="F1338" s="44">
        <f t="shared" si="56"/>
        <v>0</v>
      </c>
    </row>
    <row r="1339" spans="1:6" s="4" customFormat="1" ht="23.25" customHeight="1">
      <c r="A1339" s="194"/>
      <c r="B1339" s="41" t="s">
        <v>766</v>
      </c>
      <c r="C1339" s="67"/>
      <c r="D1339" s="43"/>
      <c r="E1339" s="38"/>
      <c r="F1339" s="44"/>
    </row>
    <row r="1340" spans="1:6" s="4" customFormat="1" ht="23.25" customHeight="1">
      <c r="A1340" s="194"/>
      <c r="B1340" s="41" t="s">
        <v>767</v>
      </c>
      <c r="C1340" s="67"/>
      <c r="D1340" s="43"/>
      <c r="E1340" s="38"/>
      <c r="F1340" s="44"/>
    </row>
    <row r="1341" spans="1:6" s="4" customFormat="1" ht="23.25" customHeight="1">
      <c r="A1341" s="194"/>
      <c r="B1341" s="41" t="s">
        <v>768</v>
      </c>
      <c r="C1341" s="67"/>
      <c r="D1341" s="43"/>
      <c r="E1341" s="38"/>
      <c r="F1341" s="44"/>
    </row>
    <row r="1342" spans="1:6" s="4" customFormat="1" ht="23.25" customHeight="1">
      <c r="A1342" s="229"/>
      <c r="B1342" s="41" t="s">
        <v>769</v>
      </c>
      <c r="C1342" s="67"/>
      <c r="D1342" s="43"/>
      <c r="E1342" s="38"/>
      <c r="F1342" s="44"/>
    </row>
    <row r="1343" spans="1:6" s="4" customFormat="1" ht="23.25" customHeight="1">
      <c r="A1343" s="230" t="s">
        <v>106</v>
      </c>
      <c r="B1343" s="41" t="s">
        <v>765</v>
      </c>
      <c r="C1343" s="67"/>
      <c r="D1343" s="43"/>
      <c r="E1343" s="38"/>
      <c r="F1343" s="44"/>
    </row>
    <row r="1344" spans="1:6" s="4" customFormat="1" ht="23.25" customHeight="1">
      <c r="A1344" s="194"/>
      <c r="B1344" s="41" t="s">
        <v>766</v>
      </c>
      <c r="C1344" s="67"/>
      <c r="D1344" s="43"/>
      <c r="E1344" s="38"/>
      <c r="F1344" s="44"/>
    </row>
    <row r="1345" spans="1:6" s="4" customFormat="1" ht="23.25" customHeight="1">
      <c r="A1345" s="194"/>
      <c r="B1345" s="41" t="s">
        <v>770</v>
      </c>
      <c r="C1345" s="67"/>
      <c r="D1345" s="43"/>
      <c r="E1345" s="38"/>
      <c r="F1345" s="44"/>
    </row>
    <row r="1346" spans="1:6" s="4" customFormat="1" ht="23.25" customHeight="1">
      <c r="A1346" s="194"/>
      <c r="B1346" s="41" t="s">
        <v>771</v>
      </c>
      <c r="C1346" s="67"/>
      <c r="D1346" s="43"/>
      <c r="E1346" s="38"/>
      <c r="F1346" s="44"/>
    </row>
    <row r="1347" spans="1:6" s="4" customFormat="1" ht="23.25" customHeight="1">
      <c r="A1347" s="229"/>
      <c r="B1347" s="41" t="s">
        <v>772</v>
      </c>
      <c r="C1347" s="67">
        <v>2</v>
      </c>
      <c r="D1347" s="43" t="s">
        <v>18</v>
      </c>
      <c r="E1347" s="38"/>
      <c r="F1347" s="44">
        <f t="shared" si="56"/>
        <v>0</v>
      </c>
    </row>
    <row r="1348" spans="1:6" s="4" customFormat="1" ht="23.25" customHeight="1">
      <c r="A1348" s="230" t="s">
        <v>107</v>
      </c>
      <c r="B1348" s="41" t="s">
        <v>773</v>
      </c>
      <c r="C1348" s="67">
        <v>1</v>
      </c>
      <c r="D1348" s="43" t="s">
        <v>18</v>
      </c>
      <c r="E1348" s="38"/>
      <c r="F1348" s="44">
        <f t="shared" si="56"/>
        <v>0</v>
      </c>
    </row>
    <row r="1349" spans="1:6" s="4" customFormat="1" ht="23.25" customHeight="1">
      <c r="A1349" s="194"/>
      <c r="B1349" s="41" t="s">
        <v>774</v>
      </c>
      <c r="C1349" s="67"/>
      <c r="D1349" s="43"/>
      <c r="E1349" s="38"/>
      <c r="F1349" s="44"/>
    </row>
    <row r="1350" spans="1:6" s="4" customFormat="1" ht="23.25" customHeight="1">
      <c r="A1350" s="194"/>
      <c r="B1350" s="41" t="s">
        <v>775</v>
      </c>
      <c r="C1350" s="67"/>
      <c r="D1350" s="43"/>
      <c r="E1350" s="38"/>
      <c r="F1350" s="44"/>
    </row>
    <row r="1351" spans="1:6" s="4" customFormat="1" ht="23.25" customHeight="1">
      <c r="A1351" s="194"/>
      <c r="B1351" s="41" t="s">
        <v>776</v>
      </c>
      <c r="C1351" s="67"/>
      <c r="D1351" s="43"/>
      <c r="E1351" s="38"/>
      <c r="F1351" s="44"/>
    </row>
    <row r="1352" spans="1:6" s="4" customFormat="1" ht="23.25" customHeight="1">
      <c r="A1352" s="194"/>
      <c r="B1352" s="41" t="s">
        <v>777</v>
      </c>
      <c r="C1352" s="67"/>
      <c r="D1352" s="43"/>
      <c r="E1352" s="38"/>
      <c r="F1352" s="44"/>
    </row>
    <row r="1353" spans="1:6" s="4" customFormat="1" ht="23.25" customHeight="1">
      <c r="A1353" s="194"/>
      <c r="B1353" s="41" t="s">
        <v>778</v>
      </c>
      <c r="C1353" s="67"/>
      <c r="D1353" s="43"/>
      <c r="E1353" s="38"/>
      <c r="F1353" s="44"/>
    </row>
    <row r="1354" spans="1:6" s="4" customFormat="1" ht="23.25" customHeight="1">
      <c r="A1354" s="194"/>
      <c r="B1354" s="41" t="s">
        <v>779</v>
      </c>
      <c r="C1354" s="67"/>
      <c r="D1354" s="43"/>
      <c r="E1354" s="38"/>
      <c r="F1354" s="44"/>
    </row>
    <row r="1355" spans="1:6" s="4" customFormat="1" ht="23.25" customHeight="1">
      <c r="A1355" s="194"/>
      <c r="B1355" s="41" t="s">
        <v>780</v>
      </c>
      <c r="C1355" s="67"/>
      <c r="D1355" s="43"/>
      <c r="E1355" s="38"/>
      <c r="F1355" s="44"/>
    </row>
    <row r="1356" spans="1:6" s="4" customFormat="1" ht="23.25" customHeight="1">
      <c r="A1356" s="229"/>
      <c r="B1356" s="41" t="s">
        <v>781</v>
      </c>
      <c r="C1356" s="67"/>
      <c r="D1356" s="43"/>
      <c r="E1356" s="38"/>
      <c r="F1356" s="44"/>
    </row>
    <row r="1357" spans="1:6" s="4" customFormat="1" ht="23.25" customHeight="1">
      <c r="A1357" s="230" t="s">
        <v>108</v>
      </c>
      <c r="B1357" s="41" t="s">
        <v>782</v>
      </c>
      <c r="C1357" s="67"/>
      <c r="D1357" s="43"/>
      <c r="E1357" s="38"/>
      <c r="F1357" s="44"/>
    </row>
    <row r="1358" spans="1:6" s="4" customFormat="1" ht="23.25" customHeight="1">
      <c r="A1358" s="194"/>
      <c r="B1358" s="41" t="s">
        <v>783</v>
      </c>
      <c r="C1358" s="67"/>
      <c r="D1358" s="43"/>
      <c r="E1358" s="38"/>
      <c r="F1358" s="44"/>
    </row>
    <row r="1359" spans="1:6" s="4" customFormat="1" ht="23.25" customHeight="1">
      <c r="A1359" s="229"/>
      <c r="B1359" s="41" t="s">
        <v>784</v>
      </c>
      <c r="C1359" s="67">
        <v>2</v>
      </c>
      <c r="D1359" s="43" t="s">
        <v>18</v>
      </c>
      <c r="E1359" s="38"/>
      <c r="F1359" s="44">
        <f t="shared" si="56"/>
        <v>0</v>
      </c>
    </row>
    <row r="1360" spans="1:6" s="4" customFormat="1" ht="23.25" customHeight="1">
      <c r="A1360" s="230" t="s">
        <v>109</v>
      </c>
      <c r="B1360" s="41" t="s">
        <v>785</v>
      </c>
      <c r="C1360" s="67"/>
      <c r="D1360" s="43"/>
      <c r="E1360" s="38"/>
      <c r="F1360" s="44"/>
    </row>
    <row r="1361" spans="1:6" s="4" customFormat="1" ht="23.25" customHeight="1">
      <c r="A1361" s="194"/>
      <c r="B1361" s="41" t="s">
        <v>786</v>
      </c>
      <c r="C1361" s="67"/>
      <c r="D1361" s="43"/>
      <c r="E1361" s="38"/>
      <c r="F1361" s="44"/>
    </row>
    <row r="1362" spans="1:6" s="4" customFormat="1" ht="23.25" customHeight="1">
      <c r="A1362" s="229"/>
      <c r="B1362" s="41" t="s">
        <v>787</v>
      </c>
      <c r="C1362" s="67">
        <v>18</v>
      </c>
      <c r="D1362" s="43" t="s">
        <v>39</v>
      </c>
      <c r="E1362" s="38"/>
      <c r="F1362" s="44">
        <f t="shared" si="56"/>
        <v>0</v>
      </c>
    </row>
    <row r="1363" spans="1:6" s="4" customFormat="1" ht="23.25" customHeight="1">
      <c r="A1363" s="230" t="s">
        <v>110</v>
      </c>
      <c r="B1363" s="41" t="s">
        <v>788</v>
      </c>
      <c r="C1363" s="67"/>
      <c r="D1363" s="43"/>
      <c r="E1363" s="38"/>
      <c r="F1363" s="44"/>
    </row>
    <row r="1364" spans="1:6" s="4" customFormat="1" ht="23.25" customHeight="1">
      <c r="A1364" s="194"/>
      <c r="B1364" s="41" t="s">
        <v>789</v>
      </c>
      <c r="C1364" s="67"/>
      <c r="D1364" s="43"/>
      <c r="E1364" s="38"/>
      <c r="F1364" s="44"/>
    </row>
    <row r="1365" spans="1:6" s="4" customFormat="1" ht="23.25" customHeight="1">
      <c r="A1365" s="229"/>
      <c r="B1365" s="41" t="s">
        <v>790</v>
      </c>
      <c r="C1365" s="67">
        <v>6</v>
      </c>
      <c r="D1365" s="43" t="s">
        <v>39</v>
      </c>
      <c r="E1365" s="38"/>
      <c r="F1365" s="44">
        <f t="shared" si="56"/>
        <v>0</v>
      </c>
    </row>
    <row r="1366" spans="1:6" s="4" customFormat="1" ht="46.5" customHeight="1">
      <c r="A1366" s="230" t="s">
        <v>111</v>
      </c>
      <c r="B1366" s="41" t="s">
        <v>791</v>
      </c>
      <c r="C1366" s="67"/>
      <c r="D1366" s="43"/>
      <c r="E1366" s="38"/>
      <c r="F1366" s="44"/>
    </row>
    <row r="1367" spans="1:6" s="4" customFormat="1" ht="23.25" customHeight="1">
      <c r="A1367" s="229"/>
      <c r="B1367" s="41" t="s">
        <v>792</v>
      </c>
      <c r="C1367" s="67">
        <v>1</v>
      </c>
      <c r="D1367" s="43" t="s">
        <v>18</v>
      </c>
      <c r="E1367" s="38"/>
      <c r="F1367" s="44">
        <f t="shared" si="56"/>
        <v>0</v>
      </c>
    </row>
    <row r="1368" spans="1:6" s="4" customFormat="1" ht="23.25" customHeight="1">
      <c r="A1368" s="230" t="s">
        <v>112</v>
      </c>
      <c r="B1368" s="41" t="s">
        <v>793</v>
      </c>
      <c r="C1368" s="67"/>
      <c r="D1368" s="43"/>
      <c r="E1368" s="38"/>
      <c r="F1368" s="44"/>
    </row>
    <row r="1369" spans="1:6" s="4" customFormat="1" ht="23.25" customHeight="1">
      <c r="A1369" s="194"/>
      <c r="B1369" s="41" t="s">
        <v>794</v>
      </c>
      <c r="C1369" s="67"/>
      <c r="D1369" s="43"/>
      <c r="E1369" s="38"/>
      <c r="F1369" s="44"/>
    </row>
    <row r="1370" spans="1:6" s="4" customFormat="1" ht="23.25" customHeight="1">
      <c r="A1370" s="194"/>
      <c r="B1370" s="41" t="s">
        <v>795</v>
      </c>
      <c r="C1370" s="67"/>
      <c r="D1370" s="43"/>
      <c r="E1370" s="38"/>
      <c r="F1370" s="44"/>
    </row>
    <row r="1371" spans="1:6" s="4" customFormat="1" ht="23.25" customHeight="1">
      <c r="A1371" s="194"/>
      <c r="B1371" s="41" t="s">
        <v>796</v>
      </c>
      <c r="C1371" s="67"/>
      <c r="D1371" s="43"/>
      <c r="E1371" s="38"/>
      <c r="F1371" s="44"/>
    </row>
    <row r="1372" spans="1:6" s="4" customFormat="1" ht="23.25" customHeight="1">
      <c r="A1372" s="194"/>
      <c r="B1372" s="41" t="s">
        <v>797</v>
      </c>
      <c r="C1372" s="67"/>
      <c r="D1372" s="43"/>
      <c r="E1372" s="38"/>
      <c r="F1372" s="44"/>
    </row>
    <row r="1373" spans="1:6" s="4" customFormat="1" ht="23.25" customHeight="1">
      <c r="A1373" s="194"/>
      <c r="B1373" s="41" t="s">
        <v>798</v>
      </c>
      <c r="C1373" s="67"/>
      <c r="D1373" s="43"/>
      <c r="E1373" s="38"/>
      <c r="F1373" s="44"/>
    </row>
    <row r="1374" spans="1:6" s="4" customFormat="1" ht="23.25" customHeight="1">
      <c r="A1374" s="194"/>
      <c r="B1374" s="41" t="s">
        <v>799</v>
      </c>
      <c r="C1374" s="67"/>
      <c r="D1374" s="43"/>
      <c r="E1374" s="38"/>
      <c r="F1374" s="44"/>
    </row>
    <row r="1375" spans="1:6" s="4" customFormat="1" ht="23.25" customHeight="1">
      <c r="A1375" s="194"/>
      <c r="B1375" s="41" t="s">
        <v>800</v>
      </c>
      <c r="C1375" s="67"/>
      <c r="D1375" s="43"/>
      <c r="E1375" s="38"/>
      <c r="F1375" s="44"/>
    </row>
    <row r="1376" spans="1:6" s="4" customFormat="1" ht="23.25" customHeight="1">
      <c r="A1376" s="229"/>
      <c r="B1376" s="41" t="s">
        <v>801</v>
      </c>
      <c r="C1376" s="67">
        <v>1</v>
      </c>
      <c r="D1376" s="43" t="s">
        <v>26</v>
      </c>
      <c r="E1376" s="38"/>
      <c r="F1376" s="44">
        <f t="shared" si="56"/>
        <v>0</v>
      </c>
    </row>
    <row r="1377" spans="1:6" s="4" customFormat="1" ht="23.25" customHeight="1">
      <c r="A1377" s="230" t="s">
        <v>113</v>
      </c>
      <c r="B1377" s="41" t="s">
        <v>807</v>
      </c>
      <c r="C1377" s="67"/>
      <c r="D1377" s="43"/>
      <c r="E1377" s="38"/>
      <c r="F1377" s="44"/>
    </row>
    <row r="1378" spans="1:6" s="4" customFormat="1" ht="23.25" customHeight="1">
      <c r="A1378" s="194"/>
      <c r="B1378" s="41" t="s">
        <v>802</v>
      </c>
      <c r="C1378" s="67">
        <v>12</v>
      </c>
      <c r="D1378" s="43" t="s">
        <v>39</v>
      </c>
      <c r="E1378" s="38"/>
      <c r="F1378" s="44">
        <f t="shared" si="56"/>
        <v>0</v>
      </c>
    </row>
    <row r="1379" spans="1:6" s="4" customFormat="1" ht="23.25" customHeight="1">
      <c r="A1379" s="194"/>
      <c r="B1379" s="41" t="s">
        <v>803</v>
      </c>
      <c r="C1379" s="67"/>
      <c r="D1379" s="43"/>
      <c r="E1379" s="38"/>
      <c r="F1379" s="44"/>
    </row>
    <row r="1380" spans="1:6" s="4" customFormat="1" ht="23.25" customHeight="1">
      <c r="A1380" s="194"/>
      <c r="B1380" s="41" t="s">
        <v>804</v>
      </c>
      <c r="C1380" s="67"/>
      <c r="D1380" s="43"/>
      <c r="E1380" s="38"/>
      <c r="F1380" s="44"/>
    </row>
    <row r="1381" spans="1:6" s="4" customFormat="1" ht="23.25" customHeight="1">
      <c r="A1381" s="194"/>
      <c r="B1381" s="41" t="s">
        <v>805</v>
      </c>
      <c r="C1381" s="67"/>
      <c r="D1381" s="43"/>
      <c r="E1381" s="38"/>
      <c r="F1381" s="44"/>
    </row>
    <row r="1382" spans="1:6" s="4" customFormat="1" ht="23.25" customHeight="1">
      <c r="A1382" s="229"/>
      <c r="B1382" s="41" t="s">
        <v>806</v>
      </c>
      <c r="C1382" s="67">
        <v>1</v>
      </c>
      <c r="D1382" s="43" t="s">
        <v>26</v>
      </c>
      <c r="E1382" s="38"/>
      <c r="F1382" s="44">
        <f t="shared" si="56"/>
        <v>0</v>
      </c>
    </row>
    <row r="1383" spans="1:6" s="4" customFormat="1" ht="23.25" customHeight="1">
      <c r="A1383" s="230" t="s">
        <v>114</v>
      </c>
      <c r="B1383" s="41" t="s">
        <v>808</v>
      </c>
      <c r="C1383" s="67"/>
      <c r="D1383" s="43"/>
      <c r="E1383" s="38"/>
      <c r="F1383" s="44"/>
    </row>
    <row r="1384" spans="1:6" s="4" customFormat="1" ht="23.25" customHeight="1">
      <c r="A1384" s="194"/>
      <c r="B1384" s="41" t="s">
        <v>809</v>
      </c>
      <c r="C1384" s="67"/>
      <c r="D1384" s="43"/>
      <c r="E1384" s="38"/>
      <c r="F1384" s="44"/>
    </row>
    <row r="1385" spans="1:6" s="4" customFormat="1" ht="23.25" customHeight="1">
      <c r="A1385" s="229"/>
      <c r="B1385" s="41" t="s">
        <v>218</v>
      </c>
      <c r="C1385" s="67">
        <v>1</v>
      </c>
      <c r="D1385" s="43" t="s">
        <v>18</v>
      </c>
      <c r="E1385" s="38"/>
      <c r="F1385" s="44">
        <f t="shared" si="56"/>
        <v>0</v>
      </c>
    </row>
    <row r="1386" spans="1:6" s="4" customFormat="1" ht="23.25" customHeight="1">
      <c r="A1386" s="230" t="s">
        <v>115</v>
      </c>
      <c r="B1386" s="41" t="s">
        <v>810</v>
      </c>
      <c r="C1386" s="67"/>
      <c r="D1386" s="43"/>
      <c r="E1386" s="38"/>
      <c r="F1386" s="44"/>
    </row>
    <row r="1387" spans="1:6" s="4" customFormat="1" ht="23.25" customHeight="1">
      <c r="A1387" s="194"/>
      <c r="B1387" s="41" t="s">
        <v>811</v>
      </c>
      <c r="C1387" s="67"/>
      <c r="D1387" s="43"/>
      <c r="E1387" s="38"/>
      <c r="F1387" s="44"/>
    </row>
    <row r="1388" spans="1:6" s="4" customFormat="1" ht="23.25" customHeight="1">
      <c r="A1388" s="229"/>
      <c r="B1388" s="41" t="s">
        <v>812</v>
      </c>
      <c r="C1388" s="67">
        <v>6</v>
      </c>
      <c r="D1388" s="43" t="s">
        <v>39</v>
      </c>
      <c r="E1388" s="38"/>
      <c r="F1388" s="44">
        <f t="shared" si="56"/>
        <v>0</v>
      </c>
    </row>
    <row r="1389" spans="1:6" s="4" customFormat="1" ht="23.25" customHeight="1">
      <c r="A1389" s="230" t="s">
        <v>116</v>
      </c>
      <c r="B1389" s="41" t="s">
        <v>813</v>
      </c>
      <c r="C1389" s="67"/>
      <c r="D1389" s="43"/>
      <c r="E1389" s="38"/>
      <c r="F1389" s="44"/>
    </row>
    <row r="1390" spans="1:6" s="4" customFormat="1" ht="23.25" customHeight="1">
      <c r="A1390" s="229"/>
      <c r="B1390" s="41" t="s">
        <v>814</v>
      </c>
      <c r="C1390" s="67">
        <v>6</v>
      </c>
      <c r="D1390" s="43" t="s">
        <v>39</v>
      </c>
      <c r="E1390" s="38"/>
      <c r="F1390" s="44">
        <f t="shared" si="56"/>
        <v>0</v>
      </c>
    </row>
    <row r="1391" spans="1:6" s="4" customFormat="1" ht="23.25" customHeight="1">
      <c r="A1391" s="40" t="s">
        <v>117</v>
      </c>
      <c r="B1391" s="41" t="s">
        <v>815</v>
      </c>
      <c r="C1391" s="67">
        <v>1</v>
      </c>
      <c r="D1391" s="43" t="s">
        <v>18</v>
      </c>
      <c r="E1391" s="38"/>
      <c r="F1391" s="44">
        <f t="shared" si="56"/>
        <v>0</v>
      </c>
    </row>
    <row r="1392" spans="1:6" s="4" customFormat="1" ht="23.25" customHeight="1">
      <c r="A1392" s="40" t="s">
        <v>118</v>
      </c>
      <c r="B1392" s="41" t="s">
        <v>816</v>
      </c>
      <c r="C1392" s="67">
        <v>1</v>
      </c>
      <c r="D1392" s="43" t="s">
        <v>18</v>
      </c>
      <c r="E1392" s="38"/>
      <c r="F1392" s="44">
        <f t="shared" si="56"/>
        <v>0</v>
      </c>
    </row>
    <row r="1393" spans="1:6" s="4" customFormat="1" ht="23.25" customHeight="1">
      <c r="A1393" s="40" t="s">
        <v>119</v>
      </c>
      <c r="B1393" s="41" t="s">
        <v>817</v>
      </c>
      <c r="C1393" s="67">
        <v>1</v>
      </c>
      <c r="D1393" s="43" t="s">
        <v>26</v>
      </c>
      <c r="E1393" s="38"/>
      <c r="F1393" s="44">
        <f t="shared" si="56"/>
        <v>0</v>
      </c>
    </row>
    <row r="1394" spans="1:6" s="4" customFormat="1" ht="23.25" customHeight="1">
      <c r="A1394" s="40" t="s">
        <v>120</v>
      </c>
      <c r="B1394" s="41" t="s">
        <v>818</v>
      </c>
      <c r="C1394" s="67">
        <v>1</v>
      </c>
      <c r="D1394" s="43" t="s">
        <v>18</v>
      </c>
      <c r="E1394" s="38"/>
      <c r="F1394" s="44">
        <f t="shared" si="56"/>
        <v>0</v>
      </c>
    </row>
    <row r="1395" spans="1:6" s="4" customFormat="1" ht="23.25" customHeight="1">
      <c r="A1395" s="230" t="s">
        <v>121</v>
      </c>
      <c r="B1395" s="41" t="s">
        <v>227</v>
      </c>
      <c r="C1395" s="67"/>
      <c r="D1395" s="43"/>
      <c r="E1395" s="38"/>
      <c r="F1395" s="44"/>
    </row>
    <row r="1396" spans="1:6" s="4" customFormat="1" ht="23.25" customHeight="1">
      <c r="A1396" s="194"/>
      <c r="B1396" s="41" t="s">
        <v>228</v>
      </c>
      <c r="C1396" s="67"/>
      <c r="D1396" s="43"/>
      <c r="E1396" s="38"/>
      <c r="F1396" s="44"/>
    </row>
    <row r="1397" spans="1:6" s="4" customFormat="1" ht="23.25" customHeight="1">
      <c r="A1397" s="194"/>
      <c r="B1397" s="41" t="s">
        <v>229</v>
      </c>
      <c r="C1397" s="67"/>
      <c r="D1397" s="43"/>
      <c r="E1397" s="38"/>
      <c r="F1397" s="44"/>
    </row>
    <row r="1398" spans="1:6" s="4" customFormat="1" ht="23.25" customHeight="1">
      <c r="A1398" s="194"/>
      <c r="B1398" s="41" t="s">
        <v>819</v>
      </c>
      <c r="C1398" s="67"/>
      <c r="D1398" s="43"/>
      <c r="E1398" s="38"/>
      <c r="F1398" s="44"/>
    </row>
    <row r="1399" spans="1:6" s="4" customFormat="1" ht="23.25" customHeight="1">
      <c r="A1399" s="194"/>
      <c r="B1399" s="41" t="s">
        <v>820</v>
      </c>
      <c r="C1399" s="67"/>
      <c r="D1399" s="43"/>
      <c r="E1399" s="38"/>
      <c r="F1399" s="44"/>
    </row>
    <row r="1400" spans="1:6" s="4" customFormat="1" ht="23.25" customHeight="1">
      <c r="A1400" s="194"/>
      <c r="B1400" s="41" t="s">
        <v>821</v>
      </c>
      <c r="C1400" s="67">
        <v>6</v>
      </c>
      <c r="D1400" s="43" t="s">
        <v>39</v>
      </c>
      <c r="E1400" s="38"/>
      <c r="F1400" s="44">
        <f t="shared" si="56"/>
        <v>0</v>
      </c>
    </row>
    <row r="1401" spans="1:6" s="4" customFormat="1" ht="23.25" customHeight="1">
      <c r="A1401" s="194"/>
      <c r="B1401" s="41" t="s">
        <v>822</v>
      </c>
      <c r="C1401" s="67">
        <v>15</v>
      </c>
      <c r="D1401" s="43" t="s">
        <v>39</v>
      </c>
      <c r="E1401" s="38"/>
      <c r="F1401" s="44">
        <f t="shared" si="56"/>
        <v>0</v>
      </c>
    </row>
    <row r="1402" spans="1:6" s="4" customFormat="1" ht="23.25" customHeight="1">
      <c r="A1402" s="194"/>
      <c r="B1402" s="41" t="s">
        <v>823</v>
      </c>
      <c r="C1402" s="67">
        <v>13</v>
      </c>
      <c r="D1402" s="43" t="s">
        <v>39</v>
      </c>
      <c r="E1402" s="38"/>
      <c r="F1402" s="44">
        <f t="shared" si="56"/>
        <v>0</v>
      </c>
    </row>
    <row r="1403" spans="1:6" s="4" customFormat="1" ht="23.25" customHeight="1">
      <c r="A1403" s="194"/>
      <c r="B1403" s="41" t="s">
        <v>824</v>
      </c>
      <c r="C1403" s="67">
        <v>15</v>
      </c>
      <c r="D1403" s="43" t="s">
        <v>39</v>
      </c>
      <c r="E1403" s="38"/>
      <c r="F1403" s="44">
        <f t="shared" si="56"/>
        <v>0</v>
      </c>
    </row>
    <row r="1404" spans="1:6" s="4" customFormat="1" ht="23.25" customHeight="1">
      <c r="A1404" s="229"/>
      <c r="B1404" s="41" t="s">
        <v>825</v>
      </c>
      <c r="C1404" s="67">
        <v>60</v>
      </c>
      <c r="D1404" s="43" t="s">
        <v>39</v>
      </c>
      <c r="E1404" s="38"/>
      <c r="F1404" s="44">
        <f t="shared" si="56"/>
        <v>0</v>
      </c>
    </row>
    <row r="1405" spans="1:6" s="4" customFormat="1" ht="23.25" customHeight="1">
      <c r="A1405" s="230" t="s">
        <v>122</v>
      </c>
      <c r="B1405" s="41" t="s">
        <v>826</v>
      </c>
      <c r="C1405" s="67"/>
      <c r="D1405" s="43"/>
      <c r="E1405" s="38"/>
      <c r="F1405" s="44"/>
    </row>
    <row r="1406" spans="1:6" s="4" customFormat="1" ht="23.25" customHeight="1">
      <c r="A1406" s="194"/>
      <c r="B1406" s="41" t="s">
        <v>827</v>
      </c>
      <c r="C1406" s="67"/>
      <c r="D1406" s="43"/>
      <c r="E1406" s="38"/>
      <c r="F1406" s="44"/>
    </row>
    <row r="1407" spans="1:6" s="4" customFormat="1" ht="23.25" customHeight="1">
      <c r="A1407" s="194"/>
      <c r="B1407" s="41" t="s">
        <v>189</v>
      </c>
      <c r="C1407" s="67">
        <v>1</v>
      </c>
      <c r="D1407" s="43" t="s">
        <v>18</v>
      </c>
      <c r="E1407" s="38"/>
      <c r="F1407" s="44">
        <f t="shared" si="56"/>
        <v>0</v>
      </c>
    </row>
    <row r="1408" spans="1:6" s="4" customFormat="1" ht="23.25" customHeight="1">
      <c r="A1408" s="229"/>
      <c r="B1408" s="41" t="s">
        <v>190</v>
      </c>
      <c r="C1408" s="67">
        <v>1</v>
      </c>
      <c r="D1408" s="43" t="s">
        <v>18</v>
      </c>
      <c r="E1408" s="38"/>
      <c r="F1408" s="44">
        <f t="shared" si="56"/>
        <v>0</v>
      </c>
    </row>
    <row r="1409" spans="1:6" s="4" customFormat="1" ht="23.25" customHeight="1">
      <c r="A1409" s="230" t="s">
        <v>123</v>
      </c>
      <c r="B1409" s="41" t="s">
        <v>828</v>
      </c>
      <c r="C1409" s="67"/>
      <c r="D1409" s="43"/>
      <c r="E1409" s="38"/>
      <c r="F1409" s="44"/>
    </row>
    <row r="1410" spans="1:6" s="4" customFormat="1" ht="23.25" customHeight="1">
      <c r="A1410" s="194"/>
      <c r="B1410" s="41" t="s">
        <v>829</v>
      </c>
      <c r="C1410" s="67"/>
      <c r="D1410" s="43"/>
      <c r="E1410" s="38"/>
      <c r="F1410" s="44"/>
    </row>
    <row r="1411" spans="1:6" s="4" customFormat="1" ht="23.25" customHeight="1">
      <c r="A1411" s="229"/>
      <c r="B1411" s="41" t="s">
        <v>830</v>
      </c>
      <c r="C1411" s="67">
        <v>10</v>
      </c>
      <c r="D1411" s="43" t="s">
        <v>18</v>
      </c>
      <c r="E1411" s="38"/>
      <c r="F1411" s="44">
        <f t="shared" si="56"/>
        <v>0</v>
      </c>
    </row>
    <row r="1412" spans="1:6" s="4" customFormat="1" ht="23.25" customHeight="1">
      <c r="A1412" s="230" t="s">
        <v>286</v>
      </c>
      <c r="B1412" s="41" t="s">
        <v>831</v>
      </c>
      <c r="C1412" s="67"/>
      <c r="D1412" s="43"/>
      <c r="E1412" s="38"/>
      <c r="F1412" s="44"/>
    </row>
    <row r="1413" spans="1:6" s="4" customFormat="1" ht="23.25" customHeight="1">
      <c r="A1413" s="229"/>
      <c r="B1413" s="41" t="s">
        <v>832</v>
      </c>
      <c r="C1413" s="67">
        <v>11</v>
      </c>
      <c r="D1413" s="43" t="s">
        <v>18</v>
      </c>
      <c r="E1413" s="38"/>
      <c r="F1413" s="44">
        <f t="shared" si="56"/>
        <v>0</v>
      </c>
    </row>
    <row r="1414" spans="1:6" s="4" customFormat="1" ht="23.25" customHeight="1">
      <c r="A1414" s="230" t="s">
        <v>287</v>
      </c>
      <c r="B1414" s="41" t="s">
        <v>833</v>
      </c>
      <c r="C1414" s="67"/>
      <c r="D1414" s="43"/>
      <c r="E1414" s="38"/>
      <c r="F1414" s="44"/>
    </row>
    <row r="1415" spans="1:6" s="4" customFormat="1" ht="23.25" customHeight="1">
      <c r="A1415" s="229"/>
      <c r="B1415" s="41" t="s">
        <v>834</v>
      </c>
      <c r="C1415" s="67">
        <v>11</v>
      </c>
      <c r="D1415" s="43" t="s">
        <v>18</v>
      </c>
      <c r="E1415" s="38"/>
      <c r="F1415" s="44">
        <f t="shared" si="56"/>
        <v>0</v>
      </c>
    </row>
    <row r="1416" spans="1:6" s="4" customFormat="1" ht="23.25" customHeight="1">
      <c r="A1416" s="230" t="s">
        <v>288</v>
      </c>
      <c r="B1416" s="41" t="s">
        <v>835</v>
      </c>
      <c r="C1416" s="67"/>
      <c r="D1416" s="43"/>
      <c r="E1416" s="38"/>
      <c r="F1416" s="44"/>
    </row>
    <row r="1417" spans="1:6" s="4" customFormat="1" ht="23.25" customHeight="1">
      <c r="A1417" s="229"/>
      <c r="B1417" s="41" t="s">
        <v>836</v>
      </c>
      <c r="C1417" s="67">
        <v>10</v>
      </c>
      <c r="D1417" s="43" t="s">
        <v>18</v>
      </c>
      <c r="E1417" s="38"/>
      <c r="F1417" s="44">
        <f t="shared" si="56"/>
        <v>0</v>
      </c>
    </row>
    <row r="1418" spans="1:6" s="4" customFormat="1" ht="23.25" customHeight="1">
      <c r="A1418" s="230" t="s">
        <v>289</v>
      </c>
      <c r="B1418" s="41" t="s">
        <v>837</v>
      </c>
      <c r="C1418" s="67"/>
      <c r="D1418" s="43"/>
      <c r="E1418" s="38"/>
      <c r="F1418" s="44"/>
    </row>
    <row r="1419" spans="1:6" s="4" customFormat="1" ht="23.25" customHeight="1">
      <c r="A1419" s="194"/>
      <c r="B1419" s="41" t="s">
        <v>838</v>
      </c>
      <c r="C1419" s="67"/>
      <c r="D1419" s="43"/>
      <c r="E1419" s="38"/>
      <c r="F1419" s="44"/>
    </row>
    <row r="1420" spans="1:6" s="4" customFormat="1" ht="23.25" customHeight="1">
      <c r="A1420" s="194"/>
      <c r="B1420" s="41" t="s">
        <v>189</v>
      </c>
      <c r="C1420" s="67">
        <v>11</v>
      </c>
      <c r="D1420" s="43" t="s">
        <v>18</v>
      </c>
      <c r="E1420" s="38"/>
      <c r="F1420" s="44">
        <f t="shared" si="56"/>
        <v>0</v>
      </c>
    </row>
    <row r="1421" spans="1:6" s="4" customFormat="1" ht="23.25" customHeight="1">
      <c r="A1421" s="229"/>
      <c r="B1421" s="41" t="s">
        <v>190</v>
      </c>
      <c r="C1421" s="67">
        <v>9</v>
      </c>
      <c r="D1421" s="43" t="s">
        <v>18</v>
      </c>
      <c r="E1421" s="38"/>
      <c r="F1421" s="44">
        <f t="shared" si="56"/>
        <v>0</v>
      </c>
    </row>
    <row r="1422" spans="1:6" s="4" customFormat="1" ht="23.25" customHeight="1">
      <c r="A1422" s="230" t="s">
        <v>290</v>
      </c>
      <c r="B1422" s="41" t="s">
        <v>839</v>
      </c>
      <c r="C1422" s="67"/>
      <c r="D1422" s="43"/>
      <c r="E1422" s="38"/>
      <c r="F1422" s="44"/>
    </row>
    <row r="1423" spans="1:6" s="4" customFormat="1" ht="23.25" customHeight="1">
      <c r="A1423" s="194"/>
      <c r="B1423" s="41" t="s">
        <v>840</v>
      </c>
      <c r="C1423" s="67"/>
      <c r="D1423" s="43"/>
      <c r="E1423" s="38"/>
      <c r="F1423" s="44"/>
    </row>
    <row r="1424" spans="1:6" s="4" customFormat="1" ht="23.25" customHeight="1">
      <c r="A1424" s="194"/>
      <c r="B1424" s="41" t="s">
        <v>189</v>
      </c>
      <c r="C1424" s="67">
        <v>2</v>
      </c>
      <c r="D1424" s="43" t="s">
        <v>18</v>
      </c>
      <c r="E1424" s="38"/>
      <c r="F1424" s="44">
        <f t="shared" si="56"/>
        <v>0</v>
      </c>
    </row>
    <row r="1425" spans="1:6" s="4" customFormat="1" ht="23.25" customHeight="1">
      <c r="A1425" s="229"/>
      <c r="B1425" s="41" t="s">
        <v>190</v>
      </c>
      <c r="C1425" s="67">
        <v>2</v>
      </c>
      <c r="D1425" s="43" t="s">
        <v>18</v>
      </c>
      <c r="E1425" s="38"/>
      <c r="F1425" s="44">
        <f t="shared" si="56"/>
        <v>0</v>
      </c>
    </row>
    <row r="1426" spans="1:6" s="4" customFormat="1" ht="23.25" customHeight="1">
      <c r="A1426" s="40" t="s">
        <v>291</v>
      </c>
      <c r="B1426" s="41" t="s">
        <v>841</v>
      </c>
      <c r="C1426" s="67">
        <v>1</v>
      </c>
      <c r="D1426" s="43" t="s">
        <v>26</v>
      </c>
      <c r="E1426" s="38"/>
      <c r="F1426" s="44">
        <f t="shared" si="56"/>
        <v>0</v>
      </c>
    </row>
    <row r="1427" spans="1:6" s="4" customFormat="1" ht="23.25" customHeight="1">
      <c r="A1427" s="230" t="s">
        <v>292</v>
      </c>
      <c r="B1427" s="41" t="s">
        <v>842</v>
      </c>
      <c r="C1427" s="67"/>
      <c r="D1427" s="43"/>
      <c r="E1427" s="38"/>
      <c r="F1427" s="44"/>
    </row>
    <row r="1428" spans="1:6" s="4" customFormat="1" ht="23.25" customHeight="1">
      <c r="A1428" s="229"/>
      <c r="B1428" s="41" t="s">
        <v>843</v>
      </c>
      <c r="C1428" s="67">
        <v>4</v>
      </c>
      <c r="D1428" s="43" t="s">
        <v>18</v>
      </c>
      <c r="E1428" s="38"/>
      <c r="F1428" s="44">
        <f t="shared" si="56"/>
        <v>0</v>
      </c>
    </row>
    <row r="1429" spans="1:6" s="4" customFormat="1" ht="23.25" customHeight="1">
      <c r="A1429" s="230" t="s">
        <v>305</v>
      </c>
      <c r="B1429" s="41" t="s">
        <v>411</v>
      </c>
      <c r="C1429" s="67"/>
      <c r="D1429" s="43"/>
      <c r="E1429" s="38"/>
      <c r="F1429" s="44"/>
    </row>
    <row r="1430" spans="1:6" s="4" customFormat="1" ht="23.25" customHeight="1">
      <c r="A1430" s="194"/>
      <c r="B1430" s="41" t="s">
        <v>844</v>
      </c>
      <c r="C1430" s="67"/>
      <c r="D1430" s="43"/>
      <c r="E1430" s="38"/>
      <c r="F1430" s="44"/>
    </row>
    <row r="1431" spans="1:6" s="4" customFormat="1" ht="23.25" customHeight="1">
      <c r="A1431" s="229"/>
      <c r="B1431" s="41" t="s">
        <v>845</v>
      </c>
      <c r="C1431" s="67">
        <v>90</v>
      </c>
      <c r="D1431" s="43" t="s">
        <v>22</v>
      </c>
      <c r="E1431" s="38"/>
      <c r="F1431" s="44">
        <f t="shared" si="56"/>
        <v>0</v>
      </c>
    </row>
    <row r="1432" spans="1:6" s="4" customFormat="1" ht="23.25" customHeight="1">
      <c r="A1432" s="230" t="s">
        <v>306</v>
      </c>
      <c r="B1432" s="41" t="s">
        <v>846</v>
      </c>
      <c r="C1432" s="67"/>
      <c r="D1432" s="43"/>
      <c r="E1432" s="38"/>
      <c r="F1432" s="44"/>
    </row>
    <row r="1433" spans="1:6" s="4" customFormat="1" ht="23.25" customHeight="1">
      <c r="A1433" s="229"/>
      <c r="B1433" s="41" t="s">
        <v>847</v>
      </c>
      <c r="C1433" s="67">
        <v>90</v>
      </c>
      <c r="D1433" s="43" t="s">
        <v>22</v>
      </c>
      <c r="E1433" s="38"/>
      <c r="F1433" s="44">
        <f t="shared" si="56"/>
        <v>0</v>
      </c>
    </row>
    <row r="1434" spans="1:6" s="4" customFormat="1" ht="23.25" customHeight="1">
      <c r="A1434" s="230" t="s">
        <v>307</v>
      </c>
      <c r="B1434" s="41" t="s">
        <v>848</v>
      </c>
      <c r="C1434" s="67"/>
      <c r="D1434" s="43"/>
      <c r="E1434" s="38"/>
      <c r="F1434" s="44"/>
    </row>
    <row r="1435" spans="1:6" s="4" customFormat="1" ht="23.25" customHeight="1">
      <c r="A1435" s="229"/>
      <c r="B1435" s="41" t="s">
        <v>849</v>
      </c>
      <c r="C1435" s="67">
        <v>90</v>
      </c>
      <c r="D1435" s="43" t="s">
        <v>22</v>
      </c>
      <c r="E1435" s="38"/>
      <c r="F1435" s="44">
        <f t="shared" si="56"/>
        <v>0</v>
      </c>
    </row>
    <row r="1436" spans="1:6" s="4" customFormat="1" ht="23.25" customHeight="1">
      <c r="A1436" s="230" t="s">
        <v>308</v>
      </c>
      <c r="B1436" s="41" t="s">
        <v>495</v>
      </c>
      <c r="C1436" s="67"/>
      <c r="D1436" s="43"/>
      <c r="E1436" s="38"/>
      <c r="F1436" s="44"/>
    </row>
    <row r="1437" spans="1:6" s="4" customFormat="1" ht="23.25" customHeight="1" thickBot="1">
      <c r="A1437" s="229"/>
      <c r="B1437" s="41" t="s">
        <v>851</v>
      </c>
      <c r="C1437" s="67">
        <v>1</v>
      </c>
      <c r="D1437" s="43" t="s">
        <v>26</v>
      </c>
      <c r="E1437" s="38"/>
      <c r="F1437" s="44">
        <f t="shared" si="56"/>
        <v>0</v>
      </c>
    </row>
    <row r="1438" spans="1:6" s="27" customFormat="1" ht="19.5" customHeight="1" thickBot="1">
      <c r="A1438" s="93"/>
      <c r="B1438" s="177" t="s">
        <v>850</v>
      </c>
      <c r="C1438" s="177"/>
      <c r="D1438" s="178"/>
      <c r="E1438" s="50"/>
      <c r="F1438" s="51">
        <f>SUM(F1185:F1437)</f>
        <v>0</v>
      </c>
    </row>
    <row r="1439" spans="1:6" s="14" customFormat="1" ht="14.25" customHeight="1">
      <c r="A1439" s="12"/>
      <c r="B1439" s="19"/>
      <c r="C1439" s="151"/>
      <c r="D1439" s="151"/>
      <c r="E1439" s="151"/>
      <c r="F1439" s="151"/>
    </row>
    <row r="1440" spans="1:6" s="14" customFormat="1" ht="14.25" customHeight="1">
      <c r="A1440" s="220" t="s">
        <v>245</v>
      </c>
      <c r="B1440" s="224" t="s">
        <v>853</v>
      </c>
      <c r="C1440" s="225"/>
      <c r="D1440" s="225"/>
      <c r="E1440" s="222"/>
      <c r="F1440" s="222"/>
    </row>
    <row r="1441" spans="1:6" s="14" customFormat="1" ht="14.25" customHeight="1">
      <c r="A1441" s="15"/>
      <c r="B1441" s="16"/>
      <c r="C1441" s="17"/>
      <c r="D1441" s="17"/>
      <c r="E1441" s="18"/>
      <c r="F1441" s="18"/>
    </row>
    <row r="1442" spans="1:6" s="14" customFormat="1" ht="29.25" customHeight="1">
      <c r="A1442" s="12"/>
      <c r="B1442" s="19" t="s">
        <v>622</v>
      </c>
      <c r="C1442" s="151"/>
      <c r="D1442" s="151"/>
      <c r="E1442" s="151"/>
      <c r="F1442" s="151"/>
    </row>
    <row r="1443" spans="1:6" s="54" customFormat="1" ht="14.25" customHeight="1" thickBot="1">
      <c r="A1443" s="55"/>
      <c r="B1443" s="56"/>
      <c r="C1443" s="57"/>
      <c r="D1443" s="57"/>
      <c r="E1443" s="19"/>
      <c r="F1443" s="19"/>
    </row>
    <row r="1444" spans="1:6" s="27" customFormat="1" ht="24" customHeight="1">
      <c r="A1444" s="58" t="s">
        <v>4</v>
      </c>
      <c r="B1444" s="59" t="s">
        <v>5</v>
      </c>
      <c r="C1444" s="23" t="s">
        <v>6</v>
      </c>
      <c r="D1444" s="24" t="s">
        <v>7</v>
      </c>
      <c r="E1444" s="25" t="s">
        <v>9</v>
      </c>
      <c r="F1444" s="26" t="s">
        <v>10</v>
      </c>
    </row>
    <row r="1445" spans="1:6" s="27" customFormat="1" ht="15" customHeight="1" thickBot="1">
      <c r="A1445" s="60" t="s">
        <v>8</v>
      </c>
      <c r="B1445" s="61">
        <v>1</v>
      </c>
      <c r="C1445" s="30">
        <v>2</v>
      </c>
      <c r="D1445" s="31">
        <v>3</v>
      </c>
      <c r="E1445" s="32">
        <v>4</v>
      </c>
      <c r="F1445" s="33" t="s">
        <v>16</v>
      </c>
    </row>
    <row r="1446" spans="1:6" s="4" customFormat="1" ht="21" customHeight="1">
      <c r="A1446" s="193" t="s">
        <v>0</v>
      </c>
      <c r="B1446" s="35" t="s">
        <v>854</v>
      </c>
      <c r="C1446" s="64"/>
      <c r="D1446" s="37"/>
      <c r="E1446" s="38"/>
      <c r="F1446" s="44"/>
    </row>
    <row r="1447" spans="1:6" s="4" customFormat="1" ht="21" customHeight="1">
      <c r="A1447" s="194"/>
      <c r="B1447" s="41" t="s">
        <v>855</v>
      </c>
      <c r="C1447" s="67"/>
      <c r="D1447" s="43"/>
      <c r="E1447" s="38"/>
      <c r="F1447" s="44"/>
    </row>
    <row r="1448" spans="1:6" s="4" customFormat="1" ht="21" customHeight="1">
      <c r="A1448" s="194"/>
      <c r="B1448" s="41" t="s">
        <v>856</v>
      </c>
      <c r="C1448" s="67"/>
      <c r="D1448" s="43"/>
      <c r="E1448" s="38"/>
      <c r="F1448" s="44"/>
    </row>
    <row r="1449" spans="1:6" s="4" customFormat="1" ht="21" customHeight="1">
      <c r="A1449" s="194"/>
      <c r="B1449" s="41" t="s">
        <v>857</v>
      </c>
      <c r="C1449" s="67"/>
      <c r="D1449" s="43"/>
      <c r="E1449" s="38"/>
      <c r="F1449" s="44"/>
    </row>
    <row r="1450" spans="1:6" s="4" customFormat="1" ht="21" customHeight="1">
      <c r="A1450" s="194"/>
      <c r="B1450" s="41" t="s">
        <v>858</v>
      </c>
      <c r="C1450" s="67"/>
      <c r="D1450" s="43"/>
      <c r="E1450" s="38"/>
      <c r="F1450" s="44"/>
    </row>
    <row r="1451" spans="1:6" s="4" customFormat="1" ht="21" customHeight="1">
      <c r="A1451" s="229"/>
      <c r="B1451" s="41" t="s">
        <v>859</v>
      </c>
      <c r="C1451" s="67">
        <v>1</v>
      </c>
      <c r="D1451" s="43" t="s">
        <v>26</v>
      </c>
      <c r="E1451" s="38"/>
      <c r="F1451" s="44">
        <f t="shared" ref="F1451:F1505" si="57">$C1451*E1451</f>
        <v>0</v>
      </c>
    </row>
    <row r="1452" spans="1:6" s="4" customFormat="1" ht="21" customHeight="1">
      <c r="A1452" s="230" t="s">
        <v>1</v>
      </c>
      <c r="B1452" s="41" t="s">
        <v>860</v>
      </c>
      <c r="C1452" s="67"/>
      <c r="D1452" s="43"/>
      <c r="E1452" s="38"/>
      <c r="F1452" s="44"/>
    </row>
    <row r="1453" spans="1:6" s="4" customFormat="1" ht="21" customHeight="1">
      <c r="A1453" s="194"/>
      <c r="B1453" s="41" t="s">
        <v>861</v>
      </c>
      <c r="C1453" s="67"/>
      <c r="D1453" s="43"/>
      <c r="E1453" s="38"/>
      <c r="F1453" s="44"/>
    </row>
    <row r="1454" spans="1:6" s="4" customFormat="1" ht="21" customHeight="1">
      <c r="A1454" s="229"/>
      <c r="B1454" s="41" t="s">
        <v>862</v>
      </c>
      <c r="C1454" s="67">
        <v>40</v>
      </c>
      <c r="D1454" s="43" t="s">
        <v>39</v>
      </c>
      <c r="E1454" s="38"/>
      <c r="F1454" s="44">
        <f t="shared" si="57"/>
        <v>0</v>
      </c>
    </row>
    <row r="1455" spans="1:6" s="4" customFormat="1" ht="21" customHeight="1">
      <c r="A1455" s="230" t="s">
        <v>2</v>
      </c>
      <c r="B1455" s="41" t="s">
        <v>863</v>
      </c>
      <c r="C1455" s="67"/>
      <c r="D1455" s="43"/>
      <c r="E1455" s="38"/>
      <c r="F1455" s="44"/>
    </row>
    <row r="1456" spans="1:6" s="4" customFormat="1" ht="21" customHeight="1">
      <c r="A1456" s="229"/>
      <c r="B1456" s="41" t="s">
        <v>864</v>
      </c>
      <c r="C1456" s="67">
        <v>40</v>
      </c>
      <c r="D1456" s="43" t="s">
        <v>39</v>
      </c>
      <c r="E1456" s="38"/>
      <c r="F1456" s="44">
        <f t="shared" si="57"/>
        <v>0</v>
      </c>
    </row>
    <row r="1457" spans="1:6" s="4" customFormat="1" ht="21" customHeight="1">
      <c r="A1457" s="230" t="s">
        <v>3</v>
      </c>
      <c r="B1457" s="41" t="s">
        <v>865</v>
      </c>
      <c r="C1457" s="67"/>
      <c r="D1457" s="43"/>
      <c r="E1457" s="38"/>
      <c r="F1457" s="44"/>
    </row>
    <row r="1458" spans="1:6" s="4" customFormat="1" ht="21" customHeight="1">
      <c r="A1458" s="229"/>
      <c r="B1458" s="41" t="s">
        <v>866</v>
      </c>
      <c r="C1458" s="67">
        <v>1</v>
      </c>
      <c r="D1458" s="43" t="s">
        <v>18</v>
      </c>
      <c r="E1458" s="38"/>
      <c r="F1458" s="44">
        <f t="shared" si="57"/>
        <v>0</v>
      </c>
    </row>
    <row r="1459" spans="1:6" s="4" customFormat="1" ht="21" customHeight="1">
      <c r="A1459" s="155"/>
      <c r="B1459" s="250" t="s">
        <v>867</v>
      </c>
      <c r="C1459" s="67"/>
      <c r="D1459" s="43"/>
      <c r="E1459" s="38"/>
      <c r="F1459" s="44"/>
    </row>
    <row r="1460" spans="1:6" s="4" customFormat="1" ht="21" customHeight="1">
      <c r="A1460" s="230" t="s">
        <v>30</v>
      </c>
      <c r="B1460" s="41" t="s">
        <v>868</v>
      </c>
      <c r="C1460" s="67"/>
      <c r="D1460" s="43"/>
      <c r="E1460" s="38"/>
      <c r="F1460" s="44"/>
    </row>
    <row r="1461" spans="1:6" s="4" customFormat="1" ht="21" customHeight="1">
      <c r="A1461" s="194"/>
      <c r="B1461" s="41" t="s">
        <v>869</v>
      </c>
      <c r="C1461" s="67"/>
      <c r="D1461" s="43"/>
      <c r="E1461" s="38"/>
      <c r="F1461" s="44"/>
    </row>
    <row r="1462" spans="1:6" s="4" customFormat="1" ht="21" customHeight="1">
      <c r="A1462" s="229"/>
      <c r="B1462" s="41" t="s">
        <v>870</v>
      </c>
      <c r="C1462" s="67">
        <v>2</v>
      </c>
      <c r="D1462" s="43" t="s">
        <v>18</v>
      </c>
      <c r="E1462" s="38"/>
      <c r="F1462" s="44">
        <f t="shared" si="57"/>
        <v>0</v>
      </c>
    </row>
    <row r="1463" spans="1:6" s="4" customFormat="1" ht="21" customHeight="1">
      <c r="A1463" s="230" t="s">
        <v>31</v>
      </c>
      <c r="B1463" s="41" t="s">
        <v>871</v>
      </c>
      <c r="C1463" s="67"/>
      <c r="D1463" s="43"/>
      <c r="E1463" s="38"/>
      <c r="F1463" s="44"/>
    </row>
    <row r="1464" spans="1:6" s="4" customFormat="1" ht="21" customHeight="1">
      <c r="A1464" s="194"/>
      <c r="B1464" s="41" t="s">
        <v>869</v>
      </c>
      <c r="C1464" s="67"/>
      <c r="D1464" s="43"/>
      <c r="E1464" s="38"/>
      <c r="F1464" s="44"/>
    </row>
    <row r="1465" spans="1:6" s="4" customFormat="1" ht="21" customHeight="1">
      <c r="A1465" s="229"/>
      <c r="B1465" s="41" t="s">
        <v>870</v>
      </c>
      <c r="C1465" s="67">
        <v>2</v>
      </c>
      <c r="D1465" s="43" t="s">
        <v>18</v>
      </c>
      <c r="E1465" s="38"/>
      <c r="F1465" s="44">
        <f t="shared" si="57"/>
        <v>0</v>
      </c>
    </row>
    <row r="1466" spans="1:6" s="4" customFormat="1" ht="21" customHeight="1">
      <c r="A1466" s="230" t="s">
        <v>32</v>
      </c>
      <c r="B1466" s="41" t="s">
        <v>872</v>
      </c>
      <c r="C1466" s="67"/>
      <c r="D1466" s="43"/>
      <c r="E1466" s="38"/>
      <c r="F1466" s="44"/>
    </row>
    <row r="1467" spans="1:6" s="4" customFormat="1" ht="21" customHeight="1">
      <c r="A1467" s="194"/>
      <c r="B1467" s="41" t="s">
        <v>873</v>
      </c>
      <c r="C1467" s="67"/>
      <c r="D1467" s="43"/>
      <c r="E1467" s="38"/>
      <c r="F1467" s="44"/>
    </row>
    <row r="1468" spans="1:6" s="4" customFormat="1" ht="21" customHeight="1">
      <c r="A1468" s="229"/>
      <c r="B1468" s="41" t="s">
        <v>218</v>
      </c>
      <c r="C1468" s="67">
        <v>1</v>
      </c>
      <c r="D1468" s="43" t="s">
        <v>18</v>
      </c>
      <c r="E1468" s="38"/>
      <c r="F1468" s="44">
        <f t="shared" si="57"/>
        <v>0</v>
      </c>
    </row>
    <row r="1469" spans="1:6" s="4" customFormat="1" ht="21" customHeight="1">
      <c r="A1469" s="230" t="s">
        <v>34</v>
      </c>
      <c r="B1469" s="41" t="s">
        <v>874</v>
      </c>
      <c r="C1469" s="67"/>
      <c r="D1469" s="43"/>
      <c r="E1469" s="38"/>
      <c r="F1469" s="44"/>
    </row>
    <row r="1470" spans="1:6" s="4" customFormat="1" ht="21" customHeight="1">
      <c r="A1470" s="194"/>
      <c r="B1470" s="41" t="s">
        <v>875</v>
      </c>
      <c r="C1470" s="67"/>
      <c r="D1470" s="43"/>
      <c r="E1470" s="38"/>
      <c r="F1470" s="44"/>
    </row>
    <row r="1471" spans="1:6" s="4" customFormat="1" ht="21" customHeight="1">
      <c r="A1471" s="229"/>
      <c r="B1471" s="41" t="s">
        <v>876</v>
      </c>
      <c r="C1471" s="67">
        <v>1</v>
      </c>
      <c r="D1471" s="43" t="s">
        <v>18</v>
      </c>
      <c r="E1471" s="38"/>
      <c r="F1471" s="44">
        <f t="shared" si="57"/>
        <v>0</v>
      </c>
    </row>
    <row r="1472" spans="1:6" s="4" customFormat="1" ht="35.25" customHeight="1">
      <c r="A1472" s="230" t="s">
        <v>35</v>
      </c>
      <c r="B1472" s="41" t="s">
        <v>877</v>
      </c>
      <c r="C1472" s="67"/>
      <c r="D1472" s="43"/>
      <c r="E1472" s="38"/>
      <c r="F1472" s="44"/>
    </row>
    <row r="1473" spans="1:6" s="4" customFormat="1" ht="21" customHeight="1">
      <c r="A1473" s="194"/>
      <c r="B1473" s="41" t="s">
        <v>880</v>
      </c>
      <c r="C1473" s="67"/>
      <c r="D1473" s="43"/>
      <c r="E1473" s="38"/>
      <c r="F1473" s="44"/>
    </row>
    <row r="1474" spans="1:6" s="4" customFormat="1" ht="21" customHeight="1">
      <c r="A1474" s="194"/>
      <c r="B1474" s="41" t="s">
        <v>878</v>
      </c>
      <c r="C1474" s="67"/>
      <c r="D1474" s="43"/>
      <c r="E1474" s="38"/>
      <c r="F1474" s="44"/>
    </row>
    <row r="1475" spans="1:6" s="4" customFormat="1" ht="21" customHeight="1">
      <c r="A1475" s="229"/>
      <c r="B1475" s="41" t="s">
        <v>879</v>
      </c>
      <c r="C1475" s="67">
        <v>1</v>
      </c>
      <c r="D1475" s="43" t="s">
        <v>18</v>
      </c>
      <c r="E1475" s="38"/>
      <c r="F1475" s="44">
        <f t="shared" si="57"/>
        <v>0</v>
      </c>
    </row>
    <row r="1476" spans="1:6" s="4" customFormat="1" ht="21" customHeight="1">
      <c r="A1476" s="230" t="s">
        <v>36</v>
      </c>
      <c r="B1476" s="41" t="s">
        <v>881</v>
      </c>
      <c r="C1476" s="67"/>
      <c r="D1476" s="43"/>
      <c r="E1476" s="38"/>
      <c r="F1476" s="44"/>
    </row>
    <row r="1477" spans="1:6" s="4" customFormat="1" ht="21" customHeight="1">
      <c r="A1477" s="194"/>
      <c r="B1477" s="41" t="s">
        <v>886</v>
      </c>
      <c r="C1477" s="67"/>
      <c r="D1477" s="43"/>
      <c r="E1477" s="38"/>
      <c r="F1477" s="44"/>
    </row>
    <row r="1478" spans="1:6" s="4" customFormat="1" ht="21" customHeight="1">
      <c r="A1478" s="194"/>
      <c r="B1478" s="41" t="s">
        <v>882</v>
      </c>
      <c r="C1478" s="67"/>
      <c r="D1478" s="43"/>
      <c r="E1478" s="38"/>
      <c r="F1478" s="44"/>
    </row>
    <row r="1479" spans="1:6" s="4" customFormat="1" ht="21" customHeight="1">
      <c r="A1479" s="194"/>
      <c r="B1479" s="41" t="s">
        <v>883</v>
      </c>
      <c r="C1479" s="67"/>
      <c r="D1479" s="43"/>
      <c r="E1479" s="38"/>
      <c r="F1479" s="44"/>
    </row>
    <row r="1480" spans="1:6" s="4" customFormat="1" ht="21" customHeight="1">
      <c r="A1480" s="194"/>
      <c r="B1480" s="41" t="s">
        <v>884</v>
      </c>
      <c r="C1480" s="67"/>
      <c r="D1480" s="43"/>
      <c r="E1480" s="38"/>
      <c r="F1480" s="44"/>
    </row>
    <row r="1481" spans="1:6" s="4" customFormat="1" ht="21" customHeight="1">
      <c r="A1481" s="229"/>
      <c r="B1481" s="41" t="s">
        <v>885</v>
      </c>
      <c r="C1481" s="67">
        <v>1</v>
      </c>
      <c r="D1481" s="43" t="s">
        <v>18</v>
      </c>
      <c r="E1481" s="38"/>
      <c r="F1481" s="44">
        <f t="shared" si="57"/>
        <v>0</v>
      </c>
    </row>
    <row r="1482" spans="1:6" s="4" customFormat="1" ht="21" customHeight="1">
      <c r="A1482" s="230" t="s">
        <v>37</v>
      </c>
      <c r="B1482" s="41" t="s">
        <v>887</v>
      </c>
      <c r="C1482" s="67"/>
      <c r="D1482" s="43"/>
      <c r="E1482" s="38"/>
      <c r="F1482" s="44"/>
    </row>
    <row r="1483" spans="1:6" s="4" customFormat="1" ht="21" customHeight="1">
      <c r="A1483" s="229"/>
      <c r="B1483" s="41" t="s">
        <v>888</v>
      </c>
      <c r="C1483" s="67">
        <v>1</v>
      </c>
      <c r="D1483" s="43" t="s">
        <v>18</v>
      </c>
      <c r="E1483" s="38"/>
      <c r="F1483" s="44">
        <f t="shared" si="57"/>
        <v>0</v>
      </c>
    </row>
    <row r="1484" spans="1:6" s="4" customFormat="1" ht="21" customHeight="1">
      <c r="A1484" s="230" t="s">
        <v>43</v>
      </c>
      <c r="B1484" s="41" t="s">
        <v>889</v>
      </c>
      <c r="C1484" s="67"/>
      <c r="D1484" s="43"/>
      <c r="E1484" s="38"/>
      <c r="F1484" s="44"/>
    </row>
    <row r="1485" spans="1:6" s="4" customFormat="1" ht="21" customHeight="1">
      <c r="A1485" s="229"/>
      <c r="B1485" s="41" t="s">
        <v>890</v>
      </c>
      <c r="C1485" s="67">
        <v>8</v>
      </c>
      <c r="D1485" s="43" t="s">
        <v>18</v>
      </c>
      <c r="E1485" s="38"/>
      <c r="F1485" s="44">
        <f t="shared" si="57"/>
        <v>0</v>
      </c>
    </row>
    <row r="1486" spans="1:6" s="4" customFormat="1" ht="21" customHeight="1">
      <c r="A1486" s="230" t="s">
        <v>44</v>
      </c>
      <c r="B1486" s="41" t="s">
        <v>891</v>
      </c>
      <c r="C1486" s="67"/>
      <c r="D1486" s="43"/>
      <c r="E1486" s="38"/>
      <c r="F1486" s="44"/>
    </row>
    <row r="1487" spans="1:6" s="4" customFormat="1" ht="42.75" customHeight="1">
      <c r="A1487" s="194"/>
      <c r="B1487" s="41" t="s">
        <v>892</v>
      </c>
      <c r="C1487" s="67"/>
      <c r="D1487" s="43"/>
      <c r="E1487" s="38"/>
      <c r="F1487" s="44"/>
    </row>
    <row r="1488" spans="1:6" s="4" customFormat="1" ht="21" customHeight="1">
      <c r="A1488" s="194"/>
      <c r="B1488" s="41" t="s">
        <v>893</v>
      </c>
      <c r="C1488" s="67">
        <v>15</v>
      </c>
      <c r="D1488" s="43" t="s">
        <v>39</v>
      </c>
      <c r="E1488" s="38"/>
      <c r="F1488" s="44">
        <f t="shared" si="57"/>
        <v>0</v>
      </c>
    </row>
    <row r="1489" spans="1:6" s="4" customFormat="1" ht="21" customHeight="1">
      <c r="A1489" s="194"/>
      <c r="B1489" s="41" t="s">
        <v>197</v>
      </c>
      <c r="C1489" s="67">
        <v>12</v>
      </c>
      <c r="D1489" s="43" t="s">
        <v>39</v>
      </c>
      <c r="E1489" s="38"/>
      <c r="F1489" s="44">
        <f t="shared" si="57"/>
        <v>0</v>
      </c>
    </row>
    <row r="1490" spans="1:6" s="4" customFormat="1" ht="21" customHeight="1">
      <c r="A1490" s="194"/>
      <c r="B1490" s="41" t="s">
        <v>198</v>
      </c>
      <c r="C1490" s="67">
        <v>30</v>
      </c>
      <c r="D1490" s="43" t="s">
        <v>39</v>
      </c>
      <c r="E1490" s="38"/>
      <c r="F1490" s="44">
        <f t="shared" si="57"/>
        <v>0</v>
      </c>
    </row>
    <row r="1491" spans="1:6" s="4" customFormat="1" ht="21" customHeight="1">
      <c r="A1491" s="229"/>
      <c r="B1491" s="41" t="s">
        <v>870</v>
      </c>
      <c r="C1491" s="67">
        <v>40</v>
      </c>
      <c r="D1491" s="43" t="s">
        <v>39</v>
      </c>
      <c r="E1491" s="38"/>
      <c r="F1491" s="44">
        <f t="shared" si="57"/>
        <v>0</v>
      </c>
    </row>
    <row r="1492" spans="1:6" s="4" customFormat="1" ht="21" customHeight="1">
      <c r="A1492" s="230" t="s">
        <v>45</v>
      </c>
      <c r="B1492" s="41" t="s">
        <v>894</v>
      </c>
      <c r="C1492" s="67"/>
      <c r="D1492" s="43"/>
      <c r="E1492" s="38"/>
      <c r="F1492" s="44"/>
    </row>
    <row r="1493" spans="1:6" s="4" customFormat="1" ht="21" customHeight="1">
      <c r="A1493" s="229"/>
      <c r="B1493" s="41" t="s">
        <v>895</v>
      </c>
      <c r="C1493" s="67">
        <v>30</v>
      </c>
      <c r="D1493" s="43" t="s">
        <v>42</v>
      </c>
      <c r="E1493" s="38"/>
      <c r="F1493" s="44">
        <f t="shared" si="57"/>
        <v>0</v>
      </c>
    </row>
    <row r="1494" spans="1:6" s="4" customFormat="1" ht="21" customHeight="1">
      <c r="A1494" s="230" t="s">
        <v>46</v>
      </c>
      <c r="B1494" s="41" t="s">
        <v>896</v>
      </c>
      <c r="C1494" s="67"/>
      <c r="D1494" s="43"/>
      <c r="E1494" s="38"/>
      <c r="F1494" s="44"/>
    </row>
    <row r="1495" spans="1:6" s="4" customFormat="1" ht="21" customHeight="1">
      <c r="A1495" s="194"/>
      <c r="B1495" s="41" t="s">
        <v>897</v>
      </c>
      <c r="C1495" s="67"/>
      <c r="D1495" s="43"/>
      <c r="E1495" s="38"/>
      <c r="F1495" s="44"/>
    </row>
    <row r="1496" spans="1:6" s="4" customFormat="1" ht="21" customHeight="1">
      <c r="A1496" s="229"/>
      <c r="B1496" s="41" t="s">
        <v>898</v>
      </c>
      <c r="C1496" s="67">
        <v>5</v>
      </c>
      <c r="D1496" s="43" t="s">
        <v>39</v>
      </c>
      <c r="E1496" s="38"/>
      <c r="F1496" s="44">
        <f t="shared" si="57"/>
        <v>0</v>
      </c>
    </row>
    <row r="1497" spans="1:6" s="4" customFormat="1" ht="21" customHeight="1">
      <c r="A1497" s="230" t="s">
        <v>47</v>
      </c>
      <c r="B1497" s="41" t="s">
        <v>899</v>
      </c>
      <c r="C1497" s="67"/>
      <c r="D1497" s="43"/>
      <c r="E1497" s="38"/>
      <c r="F1497" s="44"/>
    </row>
    <row r="1498" spans="1:6" s="4" customFormat="1" ht="21" customHeight="1">
      <c r="A1498" s="194"/>
      <c r="B1498" s="41" t="s">
        <v>900</v>
      </c>
      <c r="C1498" s="67"/>
      <c r="D1498" s="43"/>
      <c r="E1498" s="38"/>
      <c r="F1498" s="44"/>
    </row>
    <row r="1499" spans="1:6" s="4" customFormat="1" ht="21" customHeight="1">
      <c r="A1499" s="194"/>
      <c r="B1499" s="41" t="s">
        <v>901</v>
      </c>
      <c r="C1499" s="67"/>
      <c r="D1499" s="43"/>
      <c r="E1499" s="38"/>
      <c r="F1499" s="44"/>
    </row>
    <row r="1500" spans="1:6" s="4" customFormat="1" ht="21" customHeight="1">
      <c r="A1500" s="194"/>
      <c r="B1500" s="41" t="s">
        <v>902</v>
      </c>
      <c r="C1500" s="67"/>
      <c r="D1500" s="43"/>
      <c r="E1500" s="38"/>
      <c r="F1500" s="44"/>
    </row>
    <row r="1501" spans="1:6" s="4" customFormat="1" ht="21" customHeight="1">
      <c r="A1501" s="229"/>
      <c r="B1501" s="41" t="s">
        <v>903</v>
      </c>
      <c r="C1501" s="67">
        <v>1</v>
      </c>
      <c r="D1501" s="43" t="s">
        <v>18</v>
      </c>
      <c r="E1501" s="38"/>
      <c r="F1501" s="44">
        <f t="shared" si="57"/>
        <v>0</v>
      </c>
    </row>
    <row r="1502" spans="1:6" s="4" customFormat="1" ht="21" customHeight="1">
      <c r="A1502" s="230" t="s">
        <v>48</v>
      </c>
      <c r="B1502" s="41" t="s">
        <v>904</v>
      </c>
      <c r="C1502" s="67"/>
      <c r="D1502" s="43"/>
      <c r="E1502" s="38"/>
      <c r="F1502" s="44"/>
    </row>
    <row r="1503" spans="1:6" s="4" customFormat="1" ht="33.75" customHeight="1">
      <c r="A1503" s="194"/>
      <c r="B1503" s="41" t="s">
        <v>905</v>
      </c>
      <c r="C1503" s="67"/>
      <c r="D1503" s="43"/>
      <c r="E1503" s="38"/>
      <c r="F1503" s="44"/>
    </row>
    <row r="1504" spans="1:6" s="4" customFormat="1" ht="21" customHeight="1">
      <c r="A1504" s="194"/>
      <c r="B1504" s="41" t="s">
        <v>906</v>
      </c>
      <c r="C1504" s="67"/>
      <c r="D1504" s="43"/>
      <c r="E1504" s="38"/>
      <c r="F1504" s="44"/>
    </row>
    <row r="1505" spans="1:6" s="4" customFormat="1" ht="21" customHeight="1">
      <c r="A1505" s="229"/>
      <c r="B1505" s="41" t="s">
        <v>907</v>
      </c>
      <c r="C1505" s="67">
        <v>1</v>
      </c>
      <c r="D1505" s="43" t="s">
        <v>18</v>
      </c>
      <c r="E1505" s="38"/>
      <c r="F1505" s="44">
        <f t="shared" si="57"/>
        <v>0</v>
      </c>
    </row>
    <row r="1506" spans="1:6" s="4" customFormat="1" ht="21" customHeight="1">
      <c r="A1506" s="230" t="s">
        <v>49</v>
      </c>
      <c r="B1506" s="41" t="s">
        <v>908</v>
      </c>
      <c r="C1506" s="67"/>
      <c r="D1506" s="43"/>
      <c r="E1506" s="38"/>
      <c r="F1506" s="44"/>
    </row>
    <row r="1507" spans="1:6" s="4" customFormat="1" ht="21" customHeight="1">
      <c r="A1507" s="194"/>
      <c r="B1507" s="41" t="s">
        <v>909</v>
      </c>
      <c r="C1507" s="67"/>
      <c r="D1507" s="43"/>
      <c r="E1507" s="38"/>
      <c r="F1507" s="44"/>
    </row>
    <row r="1508" spans="1:6" s="4" customFormat="1" ht="34.5" customHeight="1">
      <c r="A1508" s="194"/>
      <c r="B1508" s="41" t="s">
        <v>910</v>
      </c>
      <c r="C1508" s="67"/>
      <c r="D1508" s="43"/>
      <c r="E1508" s="38"/>
      <c r="F1508" s="44"/>
    </row>
    <row r="1509" spans="1:6" s="4" customFormat="1" ht="21" customHeight="1">
      <c r="A1509" s="194"/>
      <c r="B1509" s="41" t="s">
        <v>911</v>
      </c>
      <c r="C1509" s="67"/>
      <c r="D1509" s="43"/>
      <c r="E1509" s="38"/>
      <c r="F1509" s="44"/>
    </row>
    <row r="1510" spans="1:6" s="4" customFormat="1" ht="21" customHeight="1">
      <c r="A1510" s="194"/>
      <c r="B1510" s="41" t="s">
        <v>912</v>
      </c>
      <c r="C1510" s="67"/>
      <c r="D1510" s="43"/>
      <c r="E1510" s="38"/>
      <c r="F1510" s="44"/>
    </row>
    <row r="1511" spans="1:6" s="4" customFormat="1" ht="21" customHeight="1">
      <c r="A1511" s="229"/>
      <c r="B1511" s="41" t="s">
        <v>913</v>
      </c>
      <c r="C1511" s="67">
        <v>2</v>
      </c>
      <c r="D1511" s="43" t="s">
        <v>18</v>
      </c>
      <c r="E1511" s="38"/>
      <c r="F1511" s="44">
        <f t="shared" ref="F1511:F1527" si="58">$C1511*E1511</f>
        <v>0</v>
      </c>
    </row>
    <row r="1512" spans="1:6" s="4" customFormat="1" ht="21" customHeight="1">
      <c r="A1512" s="230" t="s">
        <v>50</v>
      </c>
      <c r="B1512" s="41" t="s">
        <v>914</v>
      </c>
      <c r="C1512" s="67"/>
      <c r="D1512" s="43"/>
      <c r="E1512" s="38"/>
      <c r="F1512" s="44"/>
    </row>
    <row r="1513" spans="1:6" s="4" customFormat="1" ht="21" customHeight="1">
      <c r="A1513" s="194"/>
      <c r="B1513" s="41" t="s">
        <v>915</v>
      </c>
      <c r="C1513" s="67"/>
      <c r="D1513" s="43"/>
      <c r="E1513" s="38"/>
      <c r="F1513" s="44"/>
    </row>
    <row r="1514" spans="1:6" s="4" customFormat="1" ht="21" customHeight="1">
      <c r="A1514" s="194"/>
      <c r="B1514" s="41" t="s">
        <v>916</v>
      </c>
      <c r="C1514" s="67">
        <v>2</v>
      </c>
      <c r="D1514" s="43" t="s">
        <v>18</v>
      </c>
      <c r="E1514" s="38"/>
      <c r="F1514" s="44">
        <f t="shared" si="58"/>
        <v>0</v>
      </c>
    </row>
    <row r="1515" spans="1:6" s="4" customFormat="1" ht="21" customHeight="1">
      <c r="A1515" s="229"/>
      <c r="B1515" s="41" t="s">
        <v>917</v>
      </c>
      <c r="C1515" s="67">
        <v>2</v>
      </c>
      <c r="D1515" s="43" t="s">
        <v>918</v>
      </c>
      <c r="E1515" s="38"/>
      <c r="F1515" s="44">
        <f t="shared" si="58"/>
        <v>0</v>
      </c>
    </row>
    <row r="1516" spans="1:6" s="4" customFormat="1" ht="21" customHeight="1">
      <c r="A1516" s="230" t="s">
        <v>51</v>
      </c>
      <c r="B1516" s="41" t="s">
        <v>919</v>
      </c>
      <c r="C1516" s="67"/>
      <c r="D1516" s="43"/>
      <c r="E1516" s="38"/>
      <c r="F1516" s="44"/>
    </row>
    <row r="1517" spans="1:6" s="4" customFormat="1" ht="21" customHeight="1">
      <c r="A1517" s="194"/>
      <c r="B1517" s="41" t="s">
        <v>920</v>
      </c>
      <c r="C1517" s="67"/>
      <c r="D1517" s="43"/>
      <c r="E1517" s="38"/>
      <c r="F1517" s="44"/>
    </row>
    <row r="1518" spans="1:6" s="4" customFormat="1" ht="21" customHeight="1">
      <c r="A1518" s="229"/>
      <c r="B1518" s="41" t="s">
        <v>921</v>
      </c>
      <c r="C1518" s="67">
        <v>4</v>
      </c>
      <c r="D1518" s="43" t="s">
        <v>18</v>
      </c>
      <c r="E1518" s="38"/>
      <c r="F1518" s="44">
        <f t="shared" si="58"/>
        <v>0</v>
      </c>
    </row>
    <row r="1519" spans="1:6" s="4" customFormat="1" ht="21" customHeight="1">
      <c r="A1519" s="230" t="s">
        <v>52</v>
      </c>
      <c r="B1519" s="41" t="s">
        <v>922</v>
      </c>
      <c r="C1519" s="67"/>
      <c r="D1519" s="43"/>
      <c r="E1519" s="38"/>
      <c r="F1519" s="44"/>
    </row>
    <row r="1520" spans="1:6" s="4" customFormat="1" ht="21" customHeight="1">
      <c r="A1520" s="229"/>
      <c r="B1520" s="41" t="s">
        <v>923</v>
      </c>
      <c r="C1520" s="67">
        <v>1</v>
      </c>
      <c r="D1520" s="43" t="s">
        <v>18</v>
      </c>
      <c r="E1520" s="38"/>
      <c r="F1520" s="44">
        <f t="shared" si="58"/>
        <v>0</v>
      </c>
    </row>
    <row r="1521" spans="1:6" s="4" customFormat="1" ht="21" customHeight="1">
      <c r="A1521" s="230" t="s">
        <v>87</v>
      </c>
      <c r="B1521" s="41" t="s">
        <v>842</v>
      </c>
      <c r="C1521" s="67"/>
      <c r="D1521" s="43"/>
      <c r="E1521" s="38"/>
      <c r="F1521" s="44"/>
    </row>
    <row r="1522" spans="1:6" s="4" customFormat="1" ht="21" customHeight="1">
      <c r="A1522" s="229"/>
      <c r="B1522" s="41" t="s">
        <v>843</v>
      </c>
      <c r="C1522" s="67">
        <v>2</v>
      </c>
      <c r="D1522" s="43" t="s">
        <v>18</v>
      </c>
      <c r="E1522" s="38"/>
      <c r="F1522" s="44">
        <f t="shared" si="58"/>
        <v>0</v>
      </c>
    </row>
    <row r="1523" spans="1:6" s="4" customFormat="1" ht="21" customHeight="1">
      <c r="A1523" s="230" t="s">
        <v>88</v>
      </c>
      <c r="B1523" s="41" t="s">
        <v>924</v>
      </c>
      <c r="C1523" s="67"/>
      <c r="D1523" s="43"/>
      <c r="E1523" s="38"/>
      <c r="F1523" s="44"/>
    </row>
    <row r="1524" spans="1:6" s="4" customFormat="1" ht="21" customHeight="1">
      <c r="A1524" s="194"/>
      <c r="B1524" s="41" t="s">
        <v>925</v>
      </c>
      <c r="C1524" s="67">
        <v>2</v>
      </c>
      <c r="D1524" s="43" t="s">
        <v>18</v>
      </c>
      <c r="E1524" s="38"/>
      <c r="F1524" s="44">
        <f t="shared" si="58"/>
        <v>0</v>
      </c>
    </row>
    <row r="1525" spans="1:6" s="4" customFormat="1" ht="21" customHeight="1">
      <c r="A1525" s="229"/>
      <c r="B1525" s="41" t="s">
        <v>926</v>
      </c>
      <c r="C1525" s="67">
        <v>2</v>
      </c>
      <c r="D1525" s="43" t="s">
        <v>18</v>
      </c>
      <c r="E1525" s="38"/>
      <c r="F1525" s="44">
        <f t="shared" si="58"/>
        <v>0</v>
      </c>
    </row>
    <row r="1526" spans="1:6" s="4" customFormat="1" ht="21" customHeight="1">
      <c r="A1526" s="230" t="s">
        <v>89</v>
      </c>
      <c r="B1526" s="41" t="s">
        <v>495</v>
      </c>
      <c r="C1526" s="67"/>
      <c r="D1526" s="43"/>
      <c r="E1526" s="38"/>
      <c r="F1526" s="44"/>
    </row>
    <row r="1527" spans="1:6" s="4" customFormat="1" ht="21" customHeight="1" thickBot="1">
      <c r="A1527" s="194"/>
      <c r="B1527" s="110" t="s">
        <v>496</v>
      </c>
      <c r="C1527" s="102">
        <v>1</v>
      </c>
      <c r="D1527" s="103" t="s">
        <v>26</v>
      </c>
      <c r="E1527" s="104"/>
      <c r="F1527" s="105">
        <f t="shared" si="58"/>
        <v>0</v>
      </c>
    </row>
    <row r="1528" spans="1:6" s="27" customFormat="1" ht="19.5" customHeight="1" thickBot="1">
      <c r="A1528" s="93"/>
      <c r="B1528" s="177" t="s">
        <v>927</v>
      </c>
      <c r="C1528" s="177"/>
      <c r="D1528" s="178"/>
      <c r="E1528" s="50"/>
      <c r="F1528" s="51">
        <f>SUM(F1446:F1527)</f>
        <v>0</v>
      </c>
    </row>
    <row r="1529" spans="1:6" s="14" customFormat="1" ht="14.25" customHeight="1">
      <c r="A1529" s="12"/>
      <c r="B1529" s="19"/>
      <c r="C1529" s="151"/>
      <c r="D1529" s="151"/>
      <c r="E1529" s="151"/>
      <c r="F1529" s="151"/>
    </row>
    <row r="1530" spans="1:6" ht="16.5" customHeight="1">
      <c r="A1530" s="242"/>
      <c r="B1530" s="243" t="s">
        <v>928</v>
      </c>
      <c r="C1530" s="243"/>
      <c r="D1530" s="243"/>
      <c r="E1530" s="244"/>
      <c r="F1530" s="244"/>
    </row>
    <row r="1531" spans="1:6" ht="12" customHeight="1" thickBot="1">
      <c r="B1531" s="69"/>
      <c r="C1531" s="69"/>
      <c r="D1531" s="69"/>
    </row>
    <row r="1532" spans="1:6" s="27" customFormat="1" ht="20.25" customHeight="1" thickBot="1">
      <c r="A1532" s="83"/>
      <c r="B1532" s="189" t="s">
        <v>21</v>
      </c>
      <c r="C1532" s="179"/>
      <c r="D1532" s="180"/>
      <c r="E1532" s="179" t="s">
        <v>17</v>
      </c>
      <c r="F1532" s="180"/>
    </row>
    <row r="1533" spans="1:6" s="27" customFormat="1" ht="22.5" customHeight="1">
      <c r="A1533" s="152" t="s">
        <v>23</v>
      </c>
      <c r="B1533" s="190" t="s">
        <v>852</v>
      </c>
      <c r="C1533" s="181"/>
      <c r="D1533" s="182"/>
      <c r="E1533" s="183">
        <f>F1438</f>
        <v>0</v>
      </c>
      <c r="F1533" s="184"/>
    </row>
    <row r="1534" spans="1:6" s="27" customFormat="1" ht="22.5" customHeight="1" thickBot="1">
      <c r="A1534" s="40" t="s">
        <v>245</v>
      </c>
      <c r="B1534" s="187" t="s">
        <v>853</v>
      </c>
      <c r="C1534" s="169"/>
      <c r="D1534" s="170"/>
      <c r="E1534" s="171">
        <f>F1528</f>
        <v>0</v>
      </c>
      <c r="F1534" s="172"/>
    </row>
    <row r="1535" spans="1:6" s="55" customFormat="1" ht="22.5" customHeight="1" thickBot="1">
      <c r="A1535" s="85"/>
      <c r="B1535" s="188" t="s">
        <v>929</v>
      </c>
      <c r="C1535" s="173"/>
      <c r="D1535" s="174"/>
      <c r="E1535" s="175">
        <f>SUM(E1533:F1534)</f>
        <v>0</v>
      </c>
      <c r="F1535" s="176"/>
    </row>
    <row r="1536" spans="1:6" s="4" customFormat="1" ht="12.75" customHeight="1">
      <c r="A1536" s="86"/>
      <c r="B1536" s="87"/>
      <c r="C1536" s="88"/>
      <c r="D1536" s="89"/>
      <c r="E1536" s="90"/>
      <c r="F1536" s="90"/>
    </row>
    <row r="1537" spans="1:6" s="14" customFormat="1" ht="14.25" customHeight="1">
      <c r="A1537" s="220" t="s">
        <v>100</v>
      </c>
      <c r="B1537" s="221" t="s">
        <v>931</v>
      </c>
      <c r="C1537" s="221"/>
      <c r="D1537" s="221"/>
      <c r="E1537" s="221"/>
      <c r="F1537" s="222"/>
    </row>
    <row r="1538" spans="1:6" s="14" customFormat="1" ht="14.25" customHeight="1">
      <c r="A1538" s="15"/>
      <c r="B1538" s="16"/>
      <c r="C1538" s="17"/>
      <c r="D1538" s="17"/>
      <c r="E1538" s="18"/>
      <c r="F1538" s="18"/>
    </row>
    <row r="1539" spans="1:6" s="14" customFormat="1" ht="14.25" customHeight="1">
      <c r="A1539" s="220" t="s">
        <v>23</v>
      </c>
      <c r="B1539" s="224" t="s">
        <v>930</v>
      </c>
      <c r="C1539" s="225"/>
      <c r="D1539" s="225"/>
      <c r="E1539" s="222"/>
      <c r="F1539" s="222"/>
    </row>
    <row r="1540" spans="1:6" s="14" customFormat="1" ht="14.25" customHeight="1">
      <c r="A1540" s="12"/>
      <c r="B1540" s="151"/>
      <c r="C1540" s="151"/>
      <c r="D1540" s="151"/>
      <c r="E1540" s="151"/>
      <c r="F1540" s="151"/>
    </row>
    <row r="1541" spans="1:6" s="14" customFormat="1" ht="13.5" customHeight="1">
      <c r="A1541" s="12"/>
      <c r="B1541" s="151"/>
      <c r="C1541" s="151"/>
      <c r="D1541" s="151"/>
      <c r="E1541" s="151"/>
      <c r="F1541" s="151"/>
    </row>
    <row r="1542" spans="1:6" s="14" customFormat="1" ht="98.25" customHeight="1">
      <c r="A1542" s="12"/>
      <c r="B1542" s="151" t="s">
        <v>932</v>
      </c>
      <c r="C1542" s="151"/>
      <c r="D1542" s="151"/>
      <c r="E1542" s="151"/>
      <c r="F1542" s="151"/>
    </row>
    <row r="1543" spans="1:6" s="54" customFormat="1" ht="14.25" customHeight="1" thickBot="1">
      <c r="A1543" s="55"/>
      <c r="B1543" s="56"/>
      <c r="C1543" s="57"/>
      <c r="D1543" s="57"/>
      <c r="E1543" s="19"/>
      <c r="F1543" s="19"/>
    </row>
    <row r="1544" spans="1:6" s="27" customFormat="1" ht="24" customHeight="1">
      <c r="A1544" s="58" t="s">
        <v>4</v>
      </c>
      <c r="B1544" s="59" t="s">
        <v>5</v>
      </c>
      <c r="C1544" s="23" t="s">
        <v>6</v>
      </c>
      <c r="D1544" s="24" t="s">
        <v>7</v>
      </c>
      <c r="E1544" s="25" t="s">
        <v>9</v>
      </c>
      <c r="F1544" s="26" t="s">
        <v>10</v>
      </c>
    </row>
    <row r="1545" spans="1:6" s="27" customFormat="1" ht="15" customHeight="1" thickBot="1">
      <c r="A1545" s="60" t="s">
        <v>8</v>
      </c>
      <c r="B1545" s="61">
        <v>1</v>
      </c>
      <c r="C1545" s="30">
        <v>2</v>
      </c>
      <c r="D1545" s="31">
        <v>3</v>
      </c>
      <c r="E1545" s="32">
        <v>4</v>
      </c>
      <c r="F1545" s="33" t="s">
        <v>16</v>
      </c>
    </row>
    <row r="1546" spans="1:6" s="4" customFormat="1" ht="30.75" customHeight="1">
      <c r="A1546" s="34"/>
      <c r="B1546" s="251" t="s">
        <v>934</v>
      </c>
      <c r="C1546" s="64"/>
      <c r="D1546" s="37"/>
      <c r="E1546" s="38"/>
      <c r="F1546" s="39"/>
    </row>
    <row r="1547" spans="1:6" s="4" customFormat="1" ht="30.75" customHeight="1">
      <c r="A1547" s="40" t="s">
        <v>0</v>
      </c>
      <c r="B1547" s="41" t="s">
        <v>935</v>
      </c>
      <c r="C1547" s="67">
        <v>6</v>
      </c>
      <c r="D1547" s="43" t="s">
        <v>18</v>
      </c>
      <c r="E1547" s="38"/>
      <c r="F1547" s="44">
        <f t="shared" ref="F1547:F1553" si="59">$C1547*E1547</f>
        <v>0</v>
      </c>
    </row>
    <row r="1548" spans="1:6" s="4" customFormat="1" ht="30.75" customHeight="1">
      <c r="A1548" s="40" t="s">
        <v>1</v>
      </c>
      <c r="B1548" s="41" t="s">
        <v>936</v>
      </c>
      <c r="C1548" s="67">
        <v>4</v>
      </c>
      <c r="D1548" s="43" t="s">
        <v>18</v>
      </c>
      <c r="E1548" s="38"/>
      <c r="F1548" s="44">
        <f t="shared" si="59"/>
        <v>0</v>
      </c>
    </row>
    <row r="1549" spans="1:6" s="4" customFormat="1" ht="30.75" customHeight="1">
      <c r="A1549" s="40" t="s">
        <v>2</v>
      </c>
      <c r="B1549" s="41" t="s">
        <v>937</v>
      </c>
      <c r="C1549" s="67">
        <v>3</v>
      </c>
      <c r="D1549" s="43" t="s">
        <v>18</v>
      </c>
      <c r="E1549" s="38"/>
      <c r="F1549" s="44">
        <f t="shared" si="59"/>
        <v>0</v>
      </c>
    </row>
    <row r="1550" spans="1:6" s="4" customFormat="1" ht="30.75" customHeight="1">
      <c r="A1550" s="40"/>
      <c r="B1550" s="250" t="s">
        <v>938</v>
      </c>
      <c r="C1550" s="67"/>
      <c r="D1550" s="43"/>
      <c r="E1550" s="38"/>
      <c r="F1550" s="44"/>
    </row>
    <row r="1551" spans="1:6" s="4" customFormat="1" ht="76.5" customHeight="1">
      <c r="A1551" s="40" t="s">
        <v>3</v>
      </c>
      <c r="B1551" s="41" t="s">
        <v>939</v>
      </c>
      <c r="C1551" s="67">
        <v>6</v>
      </c>
      <c r="D1551" s="43" t="s">
        <v>18</v>
      </c>
      <c r="E1551" s="38"/>
      <c r="F1551" s="44">
        <f t="shared" si="59"/>
        <v>0</v>
      </c>
    </row>
    <row r="1552" spans="1:6" s="4" customFormat="1" ht="30.75" customHeight="1">
      <c r="A1552" s="40" t="s">
        <v>30</v>
      </c>
      <c r="B1552" s="41" t="s">
        <v>940</v>
      </c>
      <c r="C1552" s="67">
        <v>0.02</v>
      </c>
      <c r="D1552" s="43" t="s">
        <v>283</v>
      </c>
      <c r="E1552" s="38">
        <f>SUM(F1547:F1551)</f>
        <v>0</v>
      </c>
      <c r="F1552" s="44">
        <f t="shared" si="59"/>
        <v>0</v>
      </c>
    </row>
    <row r="1553" spans="1:6" s="4" customFormat="1" ht="30.75" customHeight="1" thickBot="1">
      <c r="A1553" s="40" t="s">
        <v>31</v>
      </c>
      <c r="B1553" s="41" t="s">
        <v>941</v>
      </c>
      <c r="C1553" s="67">
        <v>0.02</v>
      </c>
      <c r="D1553" s="43" t="s">
        <v>283</v>
      </c>
      <c r="E1553" s="38">
        <f>SUM(F1547:F1551)</f>
        <v>0</v>
      </c>
      <c r="F1553" s="44">
        <f t="shared" si="59"/>
        <v>0</v>
      </c>
    </row>
    <row r="1554" spans="1:6" s="27" customFormat="1" ht="19.5" customHeight="1" thickBot="1">
      <c r="A1554" s="93"/>
      <c r="B1554" s="177" t="s">
        <v>933</v>
      </c>
      <c r="C1554" s="177"/>
      <c r="D1554" s="178"/>
      <c r="E1554" s="50"/>
      <c r="F1554" s="51">
        <f>SUM(F1546:F1553)</f>
        <v>0</v>
      </c>
    </row>
    <row r="1555" spans="1:6" s="14" customFormat="1" ht="14.25" customHeight="1">
      <c r="A1555" s="12"/>
      <c r="B1555" s="19"/>
      <c r="C1555" s="151"/>
      <c r="D1555" s="151"/>
      <c r="E1555" s="151"/>
      <c r="F1555" s="151"/>
    </row>
    <row r="1556" spans="1:6" s="14" customFormat="1" ht="14.25" customHeight="1">
      <c r="A1556" s="220" t="s">
        <v>245</v>
      </c>
      <c r="B1556" s="224" t="s">
        <v>942</v>
      </c>
      <c r="C1556" s="222"/>
      <c r="D1556" s="222"/>
      <c r="E1556" s="222"/>
      <c r="F1556" s="222"/>
    </row>
    <row r="1557" spans="1:6" ht="10.5" customHeight="1">
      <c r="B1557" s="69"/>
      <c r="C1557" s="69"/>
      <c r="D1557" s="69"/>
    </row>
    <row r="1558" spans="1:6" ht="58.5" customHeight="1">
      <c r="B1558" s="69" t="s">
        <v>943</v>
      </c>
      <c r="C1558" s="69"/>
      <c r="D1558" s="69"/>
    </row>
    <row r="1559" spans="1:6" s="54" customFormat="1" ht="14.25" customHeight="1" thickBot="1">
      <c r="A1559" s="55"/>
      <c r="B1559" s="56"/>
      <c r="C1559" s="57"/>
      <c r="D1559" s="57"/>
      <c r="E1559" s="19"/>
      <c r="F1559" s="19"/>
    </row>
    <row r="1560" spans="1:6" s="27" customFormat="1" ht="24" customHeight="1">
      <c r="A1560" s="58" t="s">
        <v>4</v>
      </c>
      <c r="B1560" s="59" t="s">
        <v>5</v>
      </c>
      <c r="C1560" s="23" t="s">
        <v>6</v>
      </c>
      <c r="D1560" s="24" t="s">
        <v>7</v>
      </c>
      <c r="E1560" s="25" t="s">
        <v>9</v>
      </c>
      <c r="F1560" s="26" t="s">
        <v>10</v>
      </c>
    </row>
    <row r="1561" spans="1:6" s="27" customFormat="1" ht="15" customHeight="1" thickBot="1">
      <c r="A1561" s="60" t="s">
        <v>8</v>
      </c>
      <c r="B1561" s="61">
        <v>1</v>
      </c>
      <c r="C1561" s="30">
        <v>2</v>
      </c>
      <c r="D1561" s="31">
        <v>3</v>
      </c>
      <c r="E1561" s="32">
        <v>4</v>
      </c>
      <c r="F1561" s="33" t="s">
        <v>16</v>
      </c>
    </row>
    <row r="1562" spans="1:6" s="4" customFormat="1" ht="39" customHeight="1">
      <c r="A1562" s="193" t="s">
        <v>0</v>
      </c>
      <c r="B1562" s="35" t="s">
        <v>944</v>
      </c>
      <c r="C1562" s="64"/>
      <c r="D1562" s="37"/>
      <c r="E1562" s="38"/>
      <c r="F1562" s="39"/>
    </row>
    <row r="1563" spans="1:6" s="4" customFormat="1" ht="24" customHeight="1">
      <c r="A1563" s="194"/>
      <c r="B1563" s="41" t="s">
        <v>945</v>
      </c>
      <c r="C1563" s="67">
        <v>280</v>
      </c>
      <c r="D1563" s="43" t="s">
        <v>954</v>
      </c>
      <c r="E1563" s="38"/>
      <c r="F1563" s="44">
        <f t="shared" ref="F1563:F1587" si="60">$C1563*E1563</f>
        <v>0</v>
      </c>
    </row>
    <row r="1564" spans="1:6" s="4" customFormat="1" ht="24" customHeight="1">
      <c r="A1564" s="194"/>
      <c r="B1564" s="41" t="s">
        <v>946</v>
      </c>
      <c r="C1564" s="67">
        <v>180</v>
      </c>
      <c r="D1564" s="43" t="s">
        <v>39</v>
      </c>
      <c r="E1564" s="38"/>
      <c r="F1564" s="44">
        <f t="shared" si="60"/>
        <v>0</v>
      </c>
    </row>
    <row r="1565" spans="1:6" s="4" customFormat="1" ht="24" customHeight="1">
      <c r="A1565" s="194"/>
      <c r="B1565" s="41" t="s">
        <v>947</v>
      </c>
      <c r="C1565" s="67">
        <v>712</v>
      </c>
      <c r="D1565" s="43" t="s">
        <v>39</v>
      </c>
      <c r="E1565" s="38"/>
      <c r="F1565" s="44">
        <f t="shared" si="60"/>
        <v>0</v>
      </c>
    </row>
    <row r="1566" spans="1:6" s="4" customFormat="1" ht="24" customHeight="1">
      <c r="A1566" s="194"/>
      <c r="B1566" s="41" t="s">
        <v>948</v>
      </c>
      <c r="C1566" s="67">
        <v>280</v>
      </c>
      <c r="D1566" s="43" t="s">
        <v>955</v>
      </c>
      <c r="E1566" s="38"/>
      <c r="F1566" s="44">
        <f t="shared" si="60"/>
        <v>0</v>
      </c>
    </row>
    <row r="1567" spans="1:6" s="4" customFormat="1" ht="24" customHeight="1">
      <c r="A1567" s="194"/>
      <c r="B1567" s="41" t="s">
        <v>949</v>
      </c>
      <c r="C1567" s="67">
        <v>410</v>
      </c>
      <c r="D1567" s="43" t="s">
        <v>956</v>
      </c>
      <c r="E1567" s="38"/>
      <c r="F1567" s="44">
        <f t="shared" si="60"/>
        <v>0</v>
      </c>
    </row>
    <row r="1568" spans="1:6" s="4" customFormat="1" ht="24" customHeight="1">
      <c r="A1568" s="194"/>
      <c r="B1568" s="41" t="s">
        <v>950</v>
      </c>
      <c r="C1568" s="67">
        <v>560</v>
      </c>
      <c r="D1568" s="43" t="s">
        <v>39</v>
      </c>
      <c r="E1568" s="38"/>
      <c r="F1568" s="44">
        <f t="shared" si="60"/>
        <v>0</v>
      </c>
    </row>
    <row r="1569" spans="1:6" s="4" customFormat="1" ht="24" customHeight="1">
      <c r="A1569" s="194"/>
      <c r="B1569" s="41" t="s">
        <v>951</v>
      </c>
      <c r="C1569" s="67">
        <v>980</v>
      </c>
      <c r="D1569" s="43" t="s">
        <v>39</v>
      </c>
      <c r="E1569" s="38"/>
      <c r="F1569" s="44">
        <f t="shared" si="60"/>
        <v>0</v>
      </c>
    </row>
    <row r="1570" spans="1:6" s="4" customFormat="1" ht="24" customHeight="1">
      <c r="A1570" s="194"/>
      <c r="B1570" s="41" t="s">
        <v>952</v>
      </c>
      <c r="C1570" s="67">
        <v>980</v>
      </c>
      <c r="D1570" s="43" t="s">
        <v>955</v>
      </c>
      <c r="E1570" s="38"/>
      <c r="F1570" s="44">
        <f t="shared" si="60"/>
        <v>0</v>
      </c>
    </row>
    <row r="1571" spans="1:6" s="4" customFormat="1" ht="24" customHeight="1">
      <c r="A1571" s="229"/>
      <c r="B1571" s="41" t="s">
        <v>953</v>
      </c>
      <c r="C1571" s="67">
        <v>122</v>
      </c>
      <c r="D1571" s="43" t="s">
        <v>39</v>
      </c>
      <c r="E1571" s="38"/>
      <c r="F1571" s="44">
        <f t="shared" si="60"/>
        <v>0</v>
      </c>
    </row>
    <row r="1572" spans="1:6" s="4" customFormat="1" ht="43.5" customHeight="1">
      <c r="A1572" s="230" t="s">
        <v>1</v>
      </c>
      <c r="B1572" s="41" t="s">
        <v>957</v>
      </c>
      <c r="C1572" s="67"/>
      <c r="D1572" s="43"/>
      <c r="E1572" s="38"/>
      <c r="F1572" s="44"/>
    </row>
    <row r="1573" spans="1:6" s="4" customFormat="1" ht="24.75" customHeight="1">
      <c r="A1573" s="194"/>
      <c r="B1573" s="41" t="s">
        <v>958</v>
      </c>
      <c r="C1573" s="67">
        <v>40</v>
      </c>
      <c r="D1573" s="43" t="s">
        <v>39</v>
      </c>
      <c r="E1573" s="38"/>
      <c r="F1573" s="44">
        <f t="shared" si="60"/>
        <v>0</v>
      </c>
    </row>
    <row r="1574" spans="1:6" s="4" customFormat="1" ht="24.75" customHeight="1">
      <c r="A1574" s="194"/>
      <c r="B1574" s="41" t="s">
        <v>959</v>
      </c>
      <c r="C1574" s="67">
        <v>45</v>
      </c>
      <c r="D1574" s="43" t="s">
        <v>39</v>
      </c>
      <c r="E1574" s="38"/>
      <c r="F1574" s="44">
        <f t="shared" si="60"/>
        <v>0</v>
      </c>
    </row>
    <row r="1575" spans="1:6" s="4" customFormat="1" ht="24.75" customHeight="1">
      <c r="A1575" s="194"/>
      <c r="B1575" s="41" t="s">
        <v>960</v>
      </c>
      <c r="C1575" s="67">
        <v>56</v>
      </c>
      <c r="D1575" s="43" t="s">
        <v>39</v>
      </c>
      <c r="E1575" s="38"/>
      <c r="F1575" s="44">
        <f t="shared" si="60"/>
        <v>0</v>
      </c>
    </row>
    <row r="1576" spans="1:6" s="4" customFormat="1" ht="24.75" customHeight="1">
      <c r="A1576" s="229"/>
      <c r="B1576" s="41" t="s">
        <v>961</v>
      </c>
      <c r="C1576" s="67">
        <v>12</v>
      </c>
      <c r="D1576" s="43" t="s">
        <v>39</v>
      </c>
      <c r="E1576" s="38"/>
      <c r="F1576" s="44">
        <f t="shared" si="60"/>
        <v>0</v>
      </c>
    </row>
    <row r="1577" spans="1:6" s="4" customFormat="1" ht="29.25" customHeight="1">
      <c r="A1577" s="230" t="s">
        <v>2</v>
      </c>
      <c r="B1577" s="41" t="s">
        <v>962</v>
      </c>
      <c r="C1577" s="67"/>
      <c r="D1577" s="43"/>
      <c r="E1577" s="38"/>
      <c r="F1577" s="44"/>
    </row>
    <row r="1578" spans="1:6" s="4" customFormat="1" ht="29.25" customHeight="1">
      <c r="A1578" s="229"/>
      <c r="B1578" s="41" t="s">
        <v>963</v>
      </c>
      <c r="C1578" s="67">
        <v>43</v>
      </c>
      <c r="D1578" s="43" t="s">
        <v>18</v>
      </c>
      <c r="E1578" s="38"/>
      <c r="F1578" s="44">
        <f t="shared" si="60"/>
        <v>0</v>
      </c>
    </row>
    <row r="1579" spans="1:6" s="4" customFormat="1" ht="29.25" customHeight="1">
      <c r="A1579" s="230" t="s">
        <v>3</v>
      </c>
      <c r="B1579" s="41" t="s">
        <v>964</v>
      </c>
      <c r="C1579" s="67"/>
      <c r="D1579" s="43"/>
      <c r="E1579" s="38"/>
      <c r="F1579" s="44"/>
    </row>
    <row r="1580" spans="1:6" s="4" customFormat="1" ht="29.25" customHeight="1">
      <c r="A1580" s="194"/>
      <c r="B1580" s="41" t="s">
        <v>965</v>
      </c>
      <c r="C1580" s="67">
        <v>36</v>
      </c>
      <c r="D1580" s="43" t="s">
        <v>39</v>
      </c>
      <c r="E1580" s="38"/>
      <c r="F1580" s="44">
        <f t="shared" si="60"/>
        <v>0</v>
      </c>
    </row>
    <row r="1581" spans="1:6" s="4" customFormat="1" ht="29.25" customHeight="1">
      <c r="A1581" s="229"/>
      <c r="B1581" s="41" t="s">
        <v>966</v>
      </c>
      <c r="C1581" s="67">
        <v>42</v>
      </c>
      <c r="D1581" s="43" t="s">
        <v>39</v>
      </c>
      <c r="E1581" s="38"/>
      <c r="F1581" s="44">
        <f t="shared" si="60"/>
        <v>0</v>
      </c>
    </row>
    <row r="1582" spans="1:6" s="4" customFormat="1" ht="29.25" customHeight="1">
      <c r="A1582" s="40" t="s">
        <v>30</v>
      </c>
      <c r="B1582" s="41" t="s">
        <v>967</v>
      </c>
      <c r="C1582" s="67">
        <v>4</v>
      </c>
      <c r="D1582" s="43" t="s">
        <v>26</v>
      </c>
      <c r="E1582" s="38"/>
      <c r="F1582" s="44">
        <f t="shared" si="60"/>
        <v>0</v>
      </c>
    </row>
    <row r="1583" spans="1:6" s="4" customFormat="1" ht="52.5" customHeight="1">
      <c r="A1583" s="40" t="s">
        <v>31</v>
      </c>
      <c r="B1583" s="41" t="s">
        <v>968</v>
      </c>
      <c r="C1583" s="67">
        <v>12</v>
      </c>
      <c r="D1583" s="43" t="s">
        <v>55</v>
      </c>
      <c r="E1583" s="38"/>
      <c r="F1583" s="44">
        <f t="shared" si="60"/>
        <v>0</v>
      </c>
    </row>
    <row r="1584" spans="1:6" s="4" customFormat="1" ht="29.25" customHeight="1">
      <c r="A1584" s="40" t="s">
        <v>32</v>
      </c>
      <c r="B1584" s="41" t="s">
        <v>969</v>
      </c>
      <c r="C1584" s="67">
        <v>4</v>
      </c>
      <c r="D1584" s="43" t="s">
        <v>42</v>
      </c>
      <c r="E1584" s="38"/>
      <c r="F1584" s="44">
        <f t="shared" si="60"/>
        <v>0</v>
      </c>
    </row>
    <row r="1585" spans="1:6" s="4" customFormat="1" ht="29.25" customHeight="1">
      <c r="A1585" s="40" t="s">
        <v>34</v>
      </c>
      <c r="B1585" s="41" t="s">
        <v>970</v>
      </c>
      <c r="C1585" s="67">
        <v>1</v>
      </c>
      <c r="D1585" s="43" t="s">
        <v>18</v>
      </c>
      <c r="E1585" s="38"/>
      <c r="F1585" s="44">
        <f t="shared" si="60"/>
        <v>0</v>
      </c>
    </row>
    <row r="1586" spans="1:6" s="4" customFormat="1" ht="29.25" customHeight="1">
      <c r="A1586" s="40" t="s">
        <v>35</v>
      </c>
      <c r="B1586" s="41" t="s">
        <v>971</v>
      </c>
      <c r="C1586" s="67">
        <v>0.02</v>
      </c>
      <c r="D1586" s="43" t="s">
        <v>283</v>
      </c>
      <c r="E1586" s="38">
        <f>SUM(F1562:F1585)</f>
        <v>0</v>
      </c>
      <c r="F1586" s="44">
        <f t="shared" si="60"/>
        <v>0</v>
      </c>
    </row>
    <row r="1587" spans="1:6" s="4" customFormat="1" ht="29.25" customHeight="1" thickBot="1">
      <c r="A1587" s="40" t="s">
        <v>36</v>
      </c>
      <c r="B1587" s="41" t="s">
        <v>972</v>
      </c>
      <c r="C1587" s="67">
        <v>0.04</v>
      </c>
      <c r="D1587" s="43" t="s">
        <v>283</v>
      </c>
      <c r="E1587" s="38">
        <f>SUM(F1562:F1585)</f>
        <v>0</v>
      </c>
      <c r="F1587" s="44">
        <f t="shared" si="60"/>
        <v>0</v>
      </c>
    </row>
    <row r="1588" spans="1:6" s="27" customFormat="1" ht="19.5" customHeight="1" thickBot="1">
      <c r="A1588" s="93"/>
      <c r="B1588" s="177" t="s">
        <v>973</v>
      </c>
      <c r="C1588" s="177"/>
      <c r="D1588" s="178"/>
      <c r="E1588" s="50"/>
      <c r="F1588" s="51">
        <f>SUM(F1562:F1587)</f>
        <v>0</v>
      </c>
    </row>
    <row r="1589" spans="1:6" s="14" customFormat="1" ht="14.25" customHeight="1">
      <c r="A1589" s="12"/>
      <c r="B1589" s="19"/>
      <c r="C1589" s="151"/>
      <c r="D1589" s="151"/>
      <c r="E1589" s="151"/>
      <c r="F1589" s="151"/>
    </row>
    <row r="1590" spans="1:6" s="14" customFormat="1" ht="14.25" customHeight="1">
      <c r="A1590" s="220" t="s">
        <v>259</v>
      </c>
      <c r="B1590" s="224" t="s">
        <v>974</v>
      </c>
      <c r="C1590" s="222"/>
      <c r="D1590" s="222"/>
      <c r="E1590" s="222"/>
      <c r="F1590" s="222"/>
    </row>
    <row r="1591" spans="1:6" ht="10.5" customHeight="1">
      <c r="B1591" s="69"/>
      <c r="C1591" s="69"/>
      <c r="D1591" s="69"/>
    </row>
    <row r="1592" spans="1:6" ht="57.75" customHeight="1">
      <c r="B1592" s="69" t="s">
        <v>975</v>
      </c>
      <c r="C1592" s="69"/>
      <c r="D1592" s="69"/>
    </row>
    <row r="1593" spans="1:6" s="54" customFormat="1" ht="14.25" customHeight="1" thickBot="1">
      <c r="A1593" s="55"/>
      <c r="B1593" s="56"/>
      <c r="C1593" s="57"/>
      <c r="D1593" s="57"/>
      <c r="E1593" s="19"/>
      <c r="F1593" s="19"/>
    </row>
    <row r="1594" spans="1:6" s="27" customFormat="1" ht="24" customHeight="1">
      <c r="A1594" s="58" t="s">
        <v>4</v>
      </c>
      <c r="B1594" s="59" t="s">
        <v>5</v>
      </c>
      <c r="C1594" s="23" t="s">
        <v>6</v>
      </c>
      <c r="D1594" s="24" t="s">
        <v>7</v>
      </c>
      <c r="E1594" s="25" t="s">
        <v>9</v>
      </c>
      <c r="F1594" s="26" t="s">
        <v>10</v>
      </c>
    </row>
    <row r="1595" spans="1:6" s="27" customFormat="1" ht="15" customHeight="1" thickBot="1">
      <c r="A1595" s="60" t="s">
        <v>8</v>
      </c>
      <c r="B1595" s="61">
        <v>1</v>
      </c>
      <c r="C1595" s="30">
        <v>2</v>
      </c>
      <c r="D1595" s="31">
        <v>3</v>
      </c>
      <c r="E1595" s="32">
        <v>4</v>
      </c>
      <c r="F1595" s="33" t="s">
        <v>16</v>
      </c>
    </row>
    <row r="1596" spans="1:6" s="4" customFormat="1" ht="28.5" customHeight="1">
      <c r="A1596" s="193" t="s">
        <v>0</v>
      </c>
      <c r="B1596" s="35" t="s">
        <v>976</v>
      </c>
      <c r="C1596" s="64"/>
      <c r="D1596" s="37"/>
      <c r="E1596" s="38"/>
      <c r="F1596" s="39"/>
    </row>
    <row r="1597" spans="1:6" s="4" customFormat="1" ht="28.5" customHeight="1">
      <c r="A1597" s="194"/>
      <c r="B1597" s="41" t="s">
        <v>977</v>
      </c>
      <c r="C1597" s="67">
        <v>4</v>
      </c>
      <c r="D1597" s="43" t="s">
        <v>18</v>
      </c>
      <c r="E1597" s="38"/>
      <c r="F1597" s="44">
        <f t="shared" ref="F1597:F1609" si="61">$C1597*E1597</f>
        <v>0</v>
      </c>
    </row>
    <row r="1598" spans="1:6" s="4" customFormat="1" ht="28.5" customHeight="1">
      <c r="A1598" s="229"/>
      <c r="B1598" s="41" t="s">
        <v>978</v>
      </c>
      <c r="C1598" s="67">
        <v>2</v>
      </c>
      <c r="D1598" s="43" t="s">
        <v>18</v>
      </c>
      <c r="E1598" s="38"/>
      <c r="F1598" s="44">
        <f t="shared" si="61"/>
        <v>0</v>
      </c>
    </row>
    <row r="1599" spans="1:6" s="4" customFormat="1" ht="28.5" customHeight="1">
      <c r="A1599" s="230" t="s">
        <v>1</v>
      </c>
      <c r="B1599" s="41" t="s">
        <v>979</v>
      </c>
      <c r="C1599" s="67"/>
      <c r="D1599" s="43"/>
      <c r="E1599" s="38"/>
      <c r="F1599" s="44"/>
    </row>
    <row r="1600" spans="1:6" s="4" customFormat="1" ht="28.5" customHeight="1">
      <c r="A1600" s="229"/>
      <c r="B1600" s="41" t="s">
        <v>980</v>
      </c>
      <c r="C1600" s="67">
        <v>1</v>
      </c>
      <c r="D1600" s="43" t="s">
        <v>18</v>
      </c>
      <c r="E1600" s="38"/>
      <c r="F1600" s="44">
        <f t="shared" si="61"/>
        <v>0</v>
      </c>
    </row>
    <row r="1601" spans="1:6" s="4" customFormat="1" ht="28.5" customHeight="1">
      <c r="A1601" s="40" t="s">
        <v>2</v>
      </c>
      <c r="B1601" s="41" t="s">
        <v>981</v>
      </c>
      <c r="C1601" s="67">
        <v>8</v>
      </c>
      <c r="D1601" s="43" t="s">
        <v>18</v>
      </c>
      <c r="E1601" s="38"/>
      <c r="F1601" s="44">
        <f t="shared" si="61"/>
        <v>0</v>
      </c>
    </row>
    <row r="1602" spans="1:6" s="4" customFormat="1" ht="28.5" customHeight="1">
      <c r="A1602" s="40" t="s">
        <v>3</v>
      </c>
      <c r="B1602" s="41" t="s">
        <v>982</v>
      </c>
      <c r="C1602" s="67">
        <v>8</v>
      </c>
      <c r="D1602" s="43" t="s">
        <v>18</v>
      </c>
      <c r="E1602" s="38"/>
      <c r="F1602" s="44">
        <f t="shared" si="61"/>
        <v>0</v>
      </c>
    </row>
    <row r="1603" spans="1:6" s="4" customFormat="1" ht="28.5" customHeight="1">
      <c r="A1603" s="40" t="s">
        <v>30</v>
      </c>
      <c r="B1603" s="41" t="s">
        <v>983</v>
      </c>
      <c r="C1603" s="67">
        <v>11</v>
      </c>
      <c r="D1603" s="43" t="s">
        <v>18</v>
      </c>
      <c r="E1603" s="38"/>
      <c r="F1603" s="44">
        <f t="shared" si="61"/>
        <v>0</v>
      </c>
    </row>
    <row r="1604" spans="1:6" s="4" customFormat="1" ht="28.5" customHeight="1">
      <c r="A1604" s="40" t="s">
        <v>31</v>
      </c>
      <c r="B1604" s="41" t="s">
        <v>984</v>
      </c>
      <c r="C1604" s="67">
        <v>28</v>
      </c>
      <c r="D1604" s="43" t="s">
        <v>18</v>
      </c>
      <c r="E1604" s="38"/>
      <c r="F1604" s="44">
        <f t="shared" si="61"/>
        <v>0</v>
      </c>
    </row>
    <row r="1605" spans="1:6" s="4" customFormat="1" ht="28.5" customHeight="1">
      <c r="A1605" s="40" t="s">
        <v>32</v>
      </c>
      <c r="B1605" s="41" t="s">
        <v>985</v>
      </c>
      <c r="C1605" s="67">
        <v>24</v>
      </c>
      <c r="D1605" s="43" t="s">
        <v>26</v>
      </c>
      <c r="E1605" s="38"/>
      <c r="F1605" s="44">
        <f t="shared" si="61"/>
        <v>0</v>
      </c>
    </row>
    <row r="1606" spans="1:6" s="4" customFormat="1" ht="28.5" customHeight="1">
      <c r="A1606" s="40" t="s">
        <v>34</v>
      </c>
      <c r="B1606" s="41" t="s">
        <v>986</v>
      </c>
      <c r="C1606" s="67">
        <v>2</v>
      </c>
      <c r="D1606" s="43" t="s">
        <v>18</v>
      </c>
      <c r="E1606" s="38"/>
      <c r="F1606" s="44">
        <f t="shared" si="61"/>
        <v>0</v>
      </c>
    </row>
    <row r="1607" spans="1:6" s="4" customFormat="1" ht="28.5" customHeight="1">
      <c r="A1607" s="40" t="s">
        <v>35</v>
      </c>
      <c r="B1607" s="41" t="s">
        <v>987</v>
      </c>
      <c r="C1607" s="67">
        <v>1</v>
      </c>
      <c r="D1607" s="43" t="s">
        <v>18</v>
      </c>
      <c r="E1607" s="38"/>
      <c r="F1607" s="44">
        <f t="shared" si="61"/>
        <v>0</v>
      </c>
    </row>
    <row r="1608" spans="1:6" s="4" customFormat="1" ht="28.5" customHeight="1">
      <c r="A1608" s="40" t="s">
        <v>36</v>
      </c>
      <c r="B1608" s="41" t="s">
        <v>988</v>
      </c>
      <c r="C1608" s="67">
        <v>0.02</v>
      </c>
      <c r="D1608" s="43" t="s">
        <v>283</v>
      </c>
      <c r="E1608" s="38">
        <f>SUM(F1596:F1607)</f>
        <v>0</v>
      </c>
      <c r="F1608" s="44">
        <f t="shared" si="61"/>
        <v>0</v>
      </c>
    </row>
    <row r="1609" spans="1:6" s="4" customFormat="1" ht="28.5" customHeight="1" thickBot="1">
      <c r="A1609" s="40" t="s">
        <v>37</v>
      </c>
      <c r="B1609" s="41" t="s">
        <v>989</v>
      </c>
      <c r="C1609" s="67">
        <v>0.04</v>
      </c>
      <c r="D1609" s="43" t="s">
        <v>283</v>
      </c>
      <c r="E1609" s="38">
        <f>SUM(F1596:F1607)</f>
        <v>0</v>
      </c>
      <c r="F1609" s="44">
        <f t="shared" si="61"/>
        <v>0</v>
      </c>
    </row>
    <row r="1610" spans="1:6" s="27" customFormat="1" ht="19.5" customHeight="1" thickBot="1">
      <c r="A1610" s="93"/>
      <c r="B1610" s="177" t="s">
        <v>1159</v>
      </c>
      <c r="C1610" s="177"/>
      <c r="D1610" s="178"/>
      <c r="E1610" s="50"/>
      <c r="F1610" s="51">
        <f>SUM(F1596:F1609)</f>
        <v>0</v>
      </c>
    </row>
    <row r="1611" spans="1:6" s="14" customFormat="1" ht="14.25" customHeight="1">
      <c r="A1611" s="12"/>
      <c r="B1611" s="19"/>
      <c r="C1611" s="151"/>
      <c r="D1611" s="151"/>
      <c r="E1611" s="151"/>
      <c r="F1611" s="151"/>
    </row>
    <row r="1612" spans="1:6" s="14" customFormat="1" ht="14.25" customHeight="1">
      <c r="A1612" s="220" t="s">
        <v>425</v>
      </c>
      <c r="B1612" s="224" t="s">
        <v>990</v>
      </c>
      <c r="C1612" s="222"/>
      <c r="D1612" s="222"/>
      <c r="E1612" s="222"/>
      <c r="F1612" s="222"/>
    </row>
    <row r="1613" spans="1:6" ht="10.5" customHeight="1">
      <c r="B1613" s="69"/>
      <c r="C1613" s="69"/>
      <c r="D1613" s="69"/>
    </row>
    <row r="1614" spans="1:6" ht="159" customHeight="1">
      <c r="B1614" s="69" t="s">
        <v>991</v>
      </c>
      <c r="C1614" s="69"/>
      <c r="D1614" s="69"/>
    </row>
    <row r="1615" spans="1:6" s="54" customFormat="1" ht="14.25" customHeight="1" thickBot="1">
      <c r="A1615" s="55"/>
      <c r="B1615" s="56"/>
      <c r="C1615" s="57"/>
      <c r="D1615" s="57"/>
      <c r="E1615" s="19"/>
      <c r="F1615" s="19"/>
    </row>
    <row r="1616" spans="1:6" s="27" customFormat="1" ht="24" customHeight="1">
      <c r="A1616" s="58" t="s">
        <v>4</v>
      </c>
      <c r="B1616" s="59" t="s">
        <v>5</v>
      </c>
      <c r="C1616" s="23" t="s">
        <v>6</v>
      </c>
      <c r="D1616" s="24" t="s">
        <v>7</v>
      </c>
      <c r="E1616" s="25" t="s">
        <v>9</v>
      </c>
      <c r="F1616" s="26" t="s">
        <v>10</v>
      </c>
    </row>
    <row r="1617" spans="1:6" s="27" customFormat="1" ht="15" customHeight="1" thickBot="1">
      <c r="A1617" s="60" t="s">
        <v>8</v>
      </c>
      <c r="B1617" s="61">
        <v>1</v>
      </c>
      <c r="C1617" s="30">
        <v>2</v>
      </c>
      <c r="D1617" s="31">
        <v>3</v>
      </c>
      <c r="E1617" s="32">
        <v>4</v>
      </c>
      <c r="F1617" s="33" t="s">
        <v>16</v>
      </c>
    </row>
    <row r="1618" spans="1:6" s="4" customFormat="1" ht="26.25" customHeight="1">
      <c r="A1618" s="34" t="s">
        <v>0</v>
      </c>
      <c r="B1618" s="35" t="s">
        <v>992</v>
      </c>
      <c r="C1618" s="64"/>
      <c r="D1618" s="37"/>
      <c r="E1618" s="38"/>
      <c r="F1618" s="39"/>
    </row>
    <row r="1619" spans="1:6" s="4" customFormat="1" ht="66.75" customHeight="1">
      <c r="A1619" s="136"/>
      <c r="B1619" s="226" t="s">
        <v>993</v>
      </c>
      <c r="C1619" s="91">
        <v>1</v>
      </c>
      <c r="D1619" s="92" t="s">
        <v>18</v>
      </c>
      <c r="E1619" s="38"/>
      <c r="F1619" s="39">
        <f t="shared" ref="F1619:F1686" si="62">$C1619*E1619</f>
        <v>0</v>
      </c>
    </row>
    <row r="1620" spans="1:6" s="4" customFormat="1" ht="132" customHeight="1">
      <c r="A1620" s="136"/>
      <c r="B1620" s="226" t="s">
        <v>994</v>
      </c>
      <c r="C1620" s="91">
        <v>1</v>
      </c>
      <c r="D1620" s="92" t="s">
        <v>26</v>
      </c>
      <c r="E1620" s="38"/>
      <c r="F1620" s="39">
        <f t="shared" si="62"/>
        <v>0</v>
      </c>
    </row>
    <row r="1621" spans="1:6" s="4" customFormat="1" ht="26.25" customHeight="1">
      <c r="A1621" s="136"/>
      <c r="B1621" s="226" t="s">
        <v>995</v>
      </c>
      <c r="C1621" s="91">
        <v>1</v>
      </c>
      <c r="D1621" s="92" t="s">
        <v>26</v>
      </c>
      <c r="E1621" s="38"/>
      <c r="F1621" s="39">
        <f t="shared" si="62"/>
        <v>0</v>
      </c>
    </row>
    <row r="1622" spans="1:6" s="4" customFormat="1" ht="26.25" customHeight="1">
      <c r="A1622" s="136" t="s">
        <v>0</v>
      </c>
      <c r="B1622" s="226" t="s">
        <v>996</v>
      </c>
      <c r="C1622" s="91">
        <v>1</v>
      </c>
      <c r="D1622" s="92" t="s">
        <v>26</v>
      </c>
      <c r="E1622" s="38">
        <f>SUM(F1619:F1621)</f>
        <v>0</v>
      </c>
      <c r="F1622" s="39">
        <f t="shared" si="62"/>
        <v>0</v>
      </c>
    </row>
    <row r="1623" spans="1:6" s="4" customFormat="1" ht="26.25" customHeight="1">
      <c r="A1623" s="136" t="s">
        <v>1</v>
      </c>
      <c r="B1623" s="226" t="s">
        <v>997</v>
      </c>
      <c r="C1623" s="91"/>
      <c r="D1623" s="92"/>
      <c r="E1623" s="38"/>
      <c r="F1623" s="39"/>
    </row>
    <row r="1624" spans="1:6" s="4" customFormat="1" ht="45" customHeight="1">
      <c r="A1624" s="136"/>
      <c r="B1624" s="226" t="s">
        <v>998</v>
      </c>
      <c r="C1624" s="91">
        <v>1</v>
      </c>
      <c r="D1624" s="92" t="s">
        <v>18</v>
      </c>
      <c r="E1624" s="38"/>
      <c r="F1624" s="39">
        <f t="shared" si="62"/>
        <v>0</v>
      </c>
    </row>
    <row r="1625" spans="1:6" s="4" customFormat="1" ht="26.25" customHeight="1">
      <c r="A1625" s="136"/>
      <c r="B1625" s="226" t="s">
        <v>999</v>
      </c>
      <c r="C1625" s="91">
        <v>1</v>
      </c>
      <c r="D1625" s="92" t="s">
        <v>18</v>
      </c>
      <c r="E1625" s="38"/>
      <c r="F1625" s="39">
        <f t="shared" si="62"/>
        <v>0</v>
      </c>
    </row>
    <row r="1626" spans="1:6" s="4" customFormat="1" ht="26.25" customHeight="1">
      <c r="A1626" s="136"/>
      <c r="B1626" s="226" t="s">
        <v>1000</v>
      </c>
      <c r="C1626" s="91">
        <v>3</v>
      </c>
      <c r="D1626" s="92" t="s">
        <v>18</v>
      </c>
      <c r="E1626" s="38"/>
      <c r="F1626" s="39">
        <f t="shared" si="62"/>
        <v>0</v>
      </c>
    </row>
    <row r="1627" spans="1:6" s="4" customFormat="1" ht="26.25" customHeight="1">
      <c r="A1627" s="136"/>
      <c r="B1627" s="226" t="s">
        <v>1001</v>
      </c>
      <c r="C1627" s="91">
        <v>1</v>
      </c>
      <c r="D1627" s="92" t="s">
        <v>18</v>
      </c>
      <c r="E1627" s="38"/>
      <c r="F1627" s="39">
        <f t="shared" si="62"/>
        <v>0</v>
      </c>
    </row>
    <row r="1628" spans="1:6" s="4" customFormat="1" ht="26.25" customHeight="1">
      <c r="A1628" s="136"/>
      <c r="B1628" s="226" t="s">
        <v>1002</v>
      </c>
      <c r="C1628" s="91">
        <v>10</v>
      </c>
      <c r="D1628" s="92" t="s">
        <v>18</v>
      </c>
      <c r="E1628" s="38"/>
      <c r="F1628" s="39">
        <f t="shared" si="62"/>
        <v>0</v>
      </c>
    </row>
    <row r="1629" spans="1:6" s="4" customFormat="1" ht="26.25" customHeight="1">
      <c r="A1629" s="136"/>
      <c r="B1629" s="226" t="s">
        <v>1003</v>
      </c>
      <c r="C1629" s="91">
        <v>12</v>
      </c>
      <c r="D1629" s="92" t="s">
        <v>18</v>
      </c>
      <c r="E1629" s="38"/>
      <c r="F1629" s="39">
        <f t="shared" si="62"/>
        <v>0</v>
      </c>
    </row>
    <row r="1630" spans="1:6" s="4" customFormat="1" ht="26.25" customHeight="1">
      <c r="A1630" s="136"/>
      <c r="B1630" s="226" t="s">
        <v>1004</v>
      </c>
      <c r="C1630" s="91">
        <v>4</v>
      </c>
      <c r="D1630" s="92" t="s">
        <v>18</v>
      </c>
      <c r="E1630" s="38"/>
      <c r="F1630" s="39">
        <f t="shared" si="62"/>
        <v>0</v>
      </c>
    </row>
    <row r="1631" spans="1:6" s="4" customFormat="1" ht="26.25" customHeight="1">
      <c r="A1631" s="136"/>
      <c r="B1631" s="226" t="s">
        <v>1005</v>
      </c>
      <c r="C1631" s="91">
        <v>4</v>
      </c>
      <c r="D1631" s="92" t="s">
        <v>18</v>
      </c>
      <c r="E1631" s="38"/>
      <c r="F1631" s="39">
        <f t="shared" si="62"/>
        <v>0</v>
      </c>
    </row>
    <row r="1632" spans="1:6" s="4" customFormat="1" ht="26.25" customHeight="1">
      <c r="A1632" s="136"/>
      <c r="B1632" s="226" t="s">
        <v>1006</v>
      </c>
      <c r="C1632" s="91">
        <v>2</v>
      </c>
      <c r="D1632" s="92" t="s">
        <v>18</v>
      </c>
      <c r="E1632" s="38"/>
      <c r="F1632" s="39">
        <f t="shared" si="62"/>
        <v>0</v>
      </c>
    </row>
    <row r="1633" spans="1:6" s="4" customFormat="1" ht="26.25" customHeight="1">
      <c r="A1633" s="136"/>
      <c r="B1633" s="226" t="s">
        <v>1007</v>
      </c>
      <c r="C1633" s="91">
        <v>1</v>
      </c>
      <c r="D1633" s="92" t="s">
        <v>18</v>
      </c>
      <c r="E1633" s="38"/>
      <c r="F1633" s="39">
        <f t="shared" si="62"/>
        <v>0</v>
      </c>
    </row>
    <row r="1634" spans="1:6" s="4" customFormat="1" ht="26.25" customHeight="1">
      <c r="A1634" s="136"/>
      <c r="B1634" s="226" t="s">
        <v>1008</v>
      </c>
      <c r="C1634" s="91">
        <v>6</v>
      </c>
      <c r="D1634" s="92" t="s">
        <v>18</v>
      </c>
      <c r="E1634" s="38"/>
      <c r="F1634" s="39">
        <f t="shared" si="62"/>
        <v>0</v>
      </c>
    </row>
    <row r="1635" spans="1:6" s="4" customFormat="1" ht="26.25" customHeight="1">
      <c r="A1635" s="136"/>
      <c r="B1635" s="226" t="s">
        <v>1009</v>
      </c>
      <c r="C1635" s="91">
        <v>2</v>
      </c>
      <c r="D1635" s="92" t="s">
        <v>18</v>
      </c>
      <c r="E1635" s="38"/>
      <c r="F1635" s="39">
        <f t="shared" si="62"/>
        <v>0</v>
      </c>
    </row>
    <row r="1636" spans="1:6" s="4" customFormat="1" ht="26.25" customHeight="1">
      <c r="A1636" s="136"/>
      <c r="B1636" s="226" t="s">
        <v>1010</v>
      </c>
      <c r="C1636" s="91">
        <v>2</v>
      </c>
      <c r="D1636" s="92" t="s">
        <v>18</v>
      </c>
      <c r="E1636" s="38"/>
      <c r="F1636" s="39">
        <f t="shared" si="62"/>
        <v>0</v>
      </c>
    </row>
    <row r="1637" spans="1:6" s="4" customFormat="1" ht="31.5" customHeight="1">
      <c r="A1637" s="136"/>
      <c r="B1637" s="226" t="s">
        <v>1011</v>
      </c>
      <c r="C1637" s="91">
        <v>1</v>
      </c>
      <c r="D1637" s="92" t="s">
        <v>26</v>
      </c>
      <c r="E1637" s="38"/>
      <c r="F1637" s="39">
        <f t="shared" si="62"/>
        <v>0</v>
      </c>
    </row>
    <row r="1638" spans="1:6" s="4" customFormat="1" ht="26.25" customHeight="1">
      <c r="A1638" s="136"/>
      <c r="B1638" s="226" t="s">
        <v>1012</v>
      </c>
      <c r="C1638" s="91">
        <v>1</v>
      </c>
      <c r="D1638" s="92" t="s">
        <v>26</v>
      </c>
      <c r="E1638" s="38"/>
      <c r="F1638" s="39">
        <f t="shared" si="62"/>
        <v>0</v>
      </c>
    </row>
    <row r="1639" spans="1:6" s="4" customFormat="1" ht="26.25" customHeight="1">
      <c r="A1639" s="136"/>
      <c r="B1639" s="226" t="s">
        <v>1013</v>
      </c>
      <c r="C1639" s="91">
        <v>1</v>
      </c>
      <c r="D1639" s="92" t="s">
        <v>26</v>
      </c>
      <c r="E1639" s="38"/>
      <c r="F1639" s="39">
        <f t="shared" si="62"/>
        <v>0</v>
      </c>
    </row>
    <row r="1640" spans="1:6" s="4" customFormat="1" ht="26.25" customHeight="1">
      <c r="A1640" s="136"/>
      <c r="B1640" s="226" t="s">
        <v>1014</v>
      </c>
      <c r="C1640" s="91">
        <v>1</v>
      </c>
      <c r="D1640" s="92" t="s">
        <v>26</v>
      </c>
      <c r="E1640" s="38"/>
      <c r="F1640" s="39">
        <f t="shared" si="62"/>
        <v>0</v>
      </c>
    </row>
    <row r="1641" spans="1:6" s="4" customFormat="1" ht="26.25" customHeight="1">
      <c r="A1641" s="136" t="s">
        <v>1</v>
      </c>
      <c r="B1641" s="226" t="s">
        <v>996</v>
      </c>
      <c r="C1641" s="91">
        <v>1</v>
      </c>
      <c r="D1641" s="92" t="s">
        <v>26</v>
      </c>
      <c r="E1641" s="38">
        <f>SUM(F1624:F1640)</f>
        <v>0</v>
      </c>
      <c r="F1641" s="39">
        <f t="shared" si="62"/>
        <v>0</v>
      </c>
    </row>
    <row r="1642" spans="1:6" s="4" customFormat="1" ht="26.25" customHeight="1">
      <c r="A1642" s="136" t="s">
        <v>2</v>
      </c>
      <c r="B1642" s="226" t="s">
        <v>1015</v>
      </c>
      <c r="C1642" s="91"/>
      <c r="D1642" s="92"/>
      <c r="E1642" s="38"/>
      <c r="F1642" s="39"/>
    </row>
    <row r="1643" spans="1:6" s="4" customFormat="1" ht="48.75" customHeight="1">
      <c r="A1643" s="136"/>
      <c r="B1643" s="226" t="s">
        <v>1016</v>
      </c>
      <c r="C1643" s="91">
        <v>1</v>
      </c>
      <c r="D1643" s="92" t="s">
        <v>18</v>
      </c>
      <c r="E1643" s="38"/>
      <c r="F1643" s="39">
        <f t="shared" si="62"/>
        <v>0</v>
      </c>
    </row>
    <row r="1644" spans="1:6" s="4" customFormat="1" ht="26.25" customHeight="1">
      <c r="A1644" s="136"/>
      <c r="B1644" s="226" t="s">
        <v>1017</v>
      </c>
      <c r="C1644" s="91">
        <v>1</v>
      </c>
      <c r="D1644" s="92" t="s">
        <v>18</v>
      </c>
      <c r="E1644" s="38"/>
      <c r="F1644" s="39">
        <f t="shared" si="62"/>
        <v>0</v>
      </c>
    </row>
    <row r="1645" spans="1:6" s="4" customFormat="1" ht="26.25" customHeight="1">
      <c r="A1645" s="136"/>
      <c r="B1645" s="226" t="s">
        <v>1000</v>
      </c>
      <c r="C1645" s="91">
        <v>3</v>
      </c>
      <c r="D1645" s="92" t="s">
        <v>18</v>
      </c>
      <c r="E1645" s="38"/>
      <c r="F1645" s="39">
        <f t="shared" si="62"/>
        <v>0</v>
      </c>
    </row>
    <row r="1646" spans="1:6" s="4" customFormat="1" ht="26.25" customHeight="1">
      <c r="A1646" s="136"/>
      <c r="B1646" s="226" t="s">
        <v>1018</v>
      </c>
      <c r="C1646" s="91">
        <v>2</v>
      </c>
      <c r="D1646" s="92" t="s">
        <v>18</v>
      </c>
      <c r="E1646" s="38"/>
      <c r="F1646" s="39">
        <f t="shared" si="62"/>
        <v>0</v>
      </c>
    </row>
    <row r="1647" spans="1:6" s="4" customFormat="1" ht="26.25" customHeight="1">
      <c r="A1647" s="136"/>
      <c r="B1647" s="226" t="s">
        <v>1019</v>
      </c>
      <c r="C1647" s="91">
        <v>4</v>
      </c>
      <c r="D1647" s="92" t="s">
        <v>18</v>
      </c>
      <c r="E1647" s="38"/>
      <c r="F1647" s="39">
        <f t="shared" si="62"/>
        <v>0</v>
      </c>
    </row>
    <row r="1648" spans="1:6" s="4" customFormat="1" ht="26.25" customHeight="1">
      <c r="A1648" s="136"/>
      <c r="B1648" s="226" t="s">
        <v>1020</v>
      </c>
      <c r="C1648" s="91">
        <v>5</v>
      </c>
      <c r="D1648" s="92" t="s">
        <v>18</v>
      </c>
      <c r="E1648" s="38"/>
      <c r="F1648" s="39">
        <f t="shared" si="62"/>
        <v>0</v>
      </c>
    </row>
    <row r="1649" spans="1:6" s="4" customFormat="1" ht="26.25" customHeight="1">
      <c r="A1649" s="136"/>
      <c r="B1649" s="226" t="s">
        <v>1021</v>
      </c>
      <c r="C1649" s="91">
        <v>5</v>
      </c>
      <c r="D1649" s="92" t="s">
        <v>18</v>
      </c>
      <c r="E1649" s="38"/>
      <c r="F1649" s="39">
        <f t="shared" si="62"/>
        <v>0</v>
      </c>
    </row>
    <row r="1650" spans="1:6" s="4" customFormat="1" ht="26.25" customHeight="1">
      <c r="A1650" s="136"/>
      <c r="B1650" s="226" t="s">
        <v>1022</v>
      </c>
      <c r="C1650" s="91">
        <v>5</v>
      </c>
      <c r="D1650" s="92" t="s">
        <v>18</v>
      </c>
      <c r="E1650" s="38"/>
      <c r="F1650" s="39">
        <f t="shared" si="62"/>
        <v>0</v>
      </c>
    </row>
    <row r="1651" spans="1:6" s="4" customFormat="1" ht="26.25" customHeight="1">
      <c r="A1651" s="136"/>
      <c r="B1651" s="226" t="s">
        <v>1023</v>
      </c>
      <c r="C1651" s="91">
        <v>4</v>
      </c>
      <c r="D1651" s="92" t="s">
        <v>18</v>
      </c>
      <c r="E1651" s="38"/>
      <c r="F1651" s="39">
        <f t="shared" si="62"/>
        <v>0</v>
      </c>
    </row>
    <row r="1652" spans="1:6" s="4" customFormat="1" ht="26.25" customHeight="1">
      <c r="A1652" s="136"/>
      <c r="B1652" s="226" t="s">
        <v>1024</v>
      </c>
      <c r="C1652" s="91">
        <v>2</v>
      </c>
      <c r="D1652" s="92" t="s">
        <v>18</v>
      </c>
      <c r="E1652" s="38"/>
      <c r="F1652" s="39">
        <f t="shared" si="62"/>
        <v>0</v>
      </c>
    </row>
    <row r="1653" spans="1:6" s="4" customFormat="1" ht="26.25" customHeight="1">
      <c r="A1653" s="136"/>
      <c r="B1653" s="226" t="s">
        <v>1025</v>
      </c>
      <c r="C1653" s="91">
        <v>2</v>
      </c>
      <c r="D1653" s="92" t="s">
        <v>18</v>
      </c>
      <c r="E1653" s="38"/>
      <c r="F1653" s="39">
        <f t="shared" si="62"/>
        <v>0</v>
      </c>
    </row>
    <row r="1654" spans="1:6" s="4" customFormat="1" ht="26.25" customHeight="1">
      <c r="A1654" s="136"/>
      <c r="B1654" s="226" t="s">
        <v>1026</v>
      </c>
      <c r="C1654" s="91">
        <v>2</v>
      </c>
      <c r="D1654" s="92" t="s">
        <v>18</v>
      </c>
      <c r="E1654" s="38"/>
      <c r="F1654" s="39">
        <f t="shared" si="62"/>
        <v>0</v>
      </c>
    </row>
    <row r="1655" spans="1:6" s="4" customFormat="1" ht="26.25" customHeight="1">
      <c r="A1655" s="136"/>
      <c r="B1655" s="226" t="s">
        <v>1027</v>
      </c>
      <c r="C1655" s="91">
        <v>4</v>
      </c>
      <c r="D1655" s="92" t="s">
        <v>18</v>
      </c>
      <c r="E1655" s="38"/>
      <c r="F1655" s="39">
        <f t="shared" si="62"/>
        <v>0</v>
      </c>
    </row>
    <row r="1656" spans="1:6" s="4" customFormat="1" ht="26.25" customHeight="1">
      <c r="A1656" s="136"/>
      <c r="B1656" s="226" t="s">
        <v>1028</v>
      </c>
      <c r="C1656" s="91">
        <v>12</v>
      </c>
      <c r="D1656" s="92" t="s">
        <v>18</v>
      </c>
      <c r="E1656" s="38"/>
      <c r="F1656" s="39">
        <f t="shared" si="62"/>
        <v>0</v>
      </c>
    </row>
    <row r="1657" spans="1:6" s="4" customFormat="1" ht="26.25" customHeight="1">
      <c r="A1657" s="136"/>
      <c r="B1657" s="226" t="s">
        <v>1029</v>
      </c>
      <c r="C1657" s="91">
        <v>4</v>
      </c>
      <c r="D1657" s="92" t="s">
        <v>18</v>
      </c>
      <c r="E1657" s="38"/>
      <c r="F1657" s="39">
        <f t="shared" si="62"/>
        <v>0</v>
      </c>
    </row>
    <row r="1658" spans="1:6" s="4" customFormat="1" ht="26.25" customHeight="1">
      <c r="A1658" s="136"/>
      <c r="B1658" s="226" t="s">
        <v>1030</v>
      </c>
      <c r="C1658" s="91">
        <v>14</v>
      </c>
      <c r="D1658" s="92" t="s">
        <v>18</v>
      </c>
      <c r="E1658" s="38"/>
      <c r="F1658" s="39">
        <f t="shared" si="62"/>
        <v>0</v>
      </c>
    </row>
    <row r="1659" spans="1:6" s="4" customFormat="1" ht="26.25" customHeight="1">
      <c r="A1659" s="136"/>
      <c r="B1659" s="226" t="s">
        <v>1031</v>
      </c>
      <c r="C1659" s="91">
        <v>5</v>
      </c>
      <c r="D1659" s="92" t="s">
        <v>18</v>
      </c>
      <c r="E1659" s="38"/>
      <c r="F1659" s="39">
        <f t="shared" si="62"/>
        <v>0</v>
      </c>
    </row>
    <row r="1660" spans="1:6" s="4" customFormat="1" ht="26.25" customHeight="1">
      <c r="A1660" s="136"/>
      <c r="B1660" s="226" t="s">
        <v>1032</v>
      </c>
      <c r="C1660" s="91">
        <v>2</v>
      </c>
      <c r="D1660" s="92" t="s">
        <v>18</v>
      </c>
      <c r="E1660" s="38"/>
      <c r="F1660" s="39">
        <f t="shared" si="62"/>
        <v>0</v>
      </c>
    </row>
    <row r="1661" spans="1:6" s="4" customFormat="1" ht="26.25" customHeight="1">
      <c r="A1661" s="136"/>
      <c r="B1661" s="226" t="s">
        <v>1033</v>
      </c>
      <c r="C1661" s="91">
        <v>2</v>
      </c>
      <c r="D1661" s="92" t="s">
        <v>18</v>
      </c>
      <c r="E1661" s="38"/>
      <c r="F1661" s="39">
        <f t="shared" si="62"/>
        <v>0</v>
      </c>
    </row>
    <row r="1662" spans="1:6" s="4" customFormat="1" ht="26.25" customHeight="1">
      <c r="A1662" s="136"/>
      <c r="B1662" s="226" t="s">
        <v>1034</v>
      </c>
      <c r="C1662" s="91">
        <v>8</v>
      </c>
      <c r="D1662" s="92" t="s">
        <v>18</v>
      </c>
      <c r="E1662" s="38"/>
      <c r="F1662" s="39">
        <f t="shared" si="62"/>
        <v>0</v>
      </c>
    </row>
    <row r="1663" spans="1:6" s="4" customFormat="1" ht="26.25" customHeight="1">
      <c r="A1663" s="136"/>
      <c r="B1663" s="226" t="s">
        <v>1035</v>
      </c>
      <c r="C1663" s="91">
        <v>32</v>
      </c>
      <c r="D1663" s="92" t="s">
        <v>18</v>
      </c>
      <c r="E1663" s="38"/>
      <c r="F1663" s="39">
        <f t="shared" si="62"/>
        <v>0</v>
      </c>
    </row>
    <row r="1664" spans="1:6" s="4" customFormat="1" ht="110.25" customHeight="1">
      <c r="A1664" s="136"/>
      <c r="B1664" s="226" t="s">
        <v>1036</v>
      </c>
      <c r="C1664" s="91">
        <v>1</v>
      </c>
      <c r="D1664" s="92" t="s">
        <v>18</v>
      </c>
      <c r="E1664" s="38"/>
      <c r="F1664" s="39">
        <f t="shared" si="62"/>
        <v>0</v>
      </c>
    </row>
    <row r="1665" spans="1:6" s="4" customFormat="1" ht="26.25" customHeight="1">
      <c r="A1665" s="136"/>
      <c r="B1665" s="226" t="s">
        <v>1037</v>
      </c>
      <c r="C1665" s="91">
        <v>2</v>
      </c>
      <c r="D1665" s="92" t="s">
        <v>18</v>
      </c>
      <c r="E1665" s="38"/>
      <c r="F1665" s="39">
        <f t="shared" si="62"/>
        <v>0</v>
      </c>
    </row>
    <row r="1666" spans="1:6" s="4" customFormat="1" ht="26.25" customHeight="1">
      <c r="A1666" s="136"/>
      <c r="B1666" s="226" t="s">
        <v>1038</v>
      </c>
      <c r="C1666" s="91">
        <v>2</v>
      </c>
      <c r="D1666" s="92" t="s">
        <v>18</v>
      </c>
      <c r="E1666" s="38"/>
      <c r="F1666" s="39">
        <f t="shared" si="62"/>
        <v>0</v>
      </c>
    </row>
    <row r="1667" spans="1:6" s="4" customFormat="1" ht="26.25" customHeight="1">
      <c r="A1667" s="136"/>
      <c r="B1667" s="226" t="s">
        <v>1039</v>
      </c>
      <c r="C1667" s="91">
        <v>2</v>
      </c>
      <c r="D1667" s="92" t="s">
        <v>18</v>
      </c>
      <c r="E1667" s="38"/>
      <c r="F1667" s="39">
        <f t="shared" si="62"/>
        <v>0</v>
      </c>
    </row>
    <row r="1668" spans="1:6" s="4" customFormat="1" ht="26.25" customHeight="1">
      <c r="A1668" s="136"/>
      <c r="B1668" s="226" t="s">
        <v>1040</v>
      </c>
      <c r="C1668" s="91">
        <v>5</v>
      </c>
      <c r="D1668" s="92" t="s">
        <v>18</v>
      </c>
      <c r="E1668" s="38"/>
      <c r="F1668" s="39">
        <f t="shared" si="62"/>
        <v>0</v>
      </c>
    </row>
    <row r="1669" spans="1:6" s="4" customFormat="1" ht="26.25" customHeight="1">
      <c r="A1669" s="136"/>
      <c r="B1669" s="226" t="s">
        <v>1041</v>
      </c>
      <c r="C1669" s="91">
        <v>6</v>
      </c>
      <c r="D1669" s="92" t="s">
        <v>18</v>
      </c>
      <c r="E1669" s="38"/>
      <c r="F1669" s="39">
        <f t="shared" si="62"/>
        <v>0</v>
      </c>
    </row>
    <row r="1670" spans="1:6" s="4" customFormat="1" ht="26.25" customHeight="1">
      <c r="A1670" s="136"/>
      <c r="B1670" s="226" t="s">
        <v>1042</v>
      </c>
      <c r="C1670" s="91">
        <v>1</v>
      </c>
      <c r="D1670" s="92" t="s">
        <v>18</v>
      </c>
      <c r="E1670" s="38"/>
      <c r="F1670" s="39">
        <f t="shared" si="62"/>
        <v>0</v>
      </c>
    </row>
    <row r="1671" spans="1:6" s="4" customFormat="1" ht="26.25" customHeight="1">
      <c r="A1671" s="136"/>
      <c r="B1671" s="226" t="s">
        <v>1043</v>
      </c>
      <c r="C1671" s="91">
        <v>2</v>
      </c>
      <c r="D1671" s="92" t="s">
        <v>18</v>
      </c>
      <c r="E1671" s="38"/>
      <c r="F1671" s="39">
        <f t="shared" si="62"/>
        <v>0</v>
      </c>
    </row>
    <row r="1672" spans="1:6" s="4" customFormat="1" ht="26.25" customHeight="1">
      <c r="A1672" s="136"/>
      <c r="B1672" s="226" t="s">
        <v>1044</v>
      </c>
      <c r="C1672" s="91">
        <v>8</v>
      </c>
      <c r="D1672" s="92" t="s">
        <v>18</v>
      </c>
      <c r="E1672" s="38"/>
      <c r="F1672" s="39">
        <f t="shared" si="62"/>
        <v>0</v>
      </c>
    </row>
    <row r="1673" spans="1:6" s="4" customFormat="1" ht="26.25" customHeight="1">
      <c r="A1673" s="136"/>
      <c r="B1673" s="226" t="s">
        <v>1045</v>
      </c>
      <c r="C1673" s="91">
        <v>1</v>
      </c>
      <c r="D1673" s="92" t="s">
        <v>26</v>
      </c>
      <c r="E1673" s="38"/>
      <c r="F1673" s="39">
        <f t="shared" si="62"/>
        <v>0</v>
      </c>
    </row>
    <row r="1674" spans="1:6" s="4" customFormat="1" ht="26.25" customHeight="1">
      <c r="A1674" s="136"/>
      <c r="B1674" s="226" t="s">
        <v>1014</v>
      </c>
      <c r="C1674" s="91">
        <v>1</v>
      </c>
      <c r="D1674" s="92" t="s">
        <v>26</v>
      </c>
      <c r="E1674" s="38"/>
      <c r="F1674" s="39">
        <f t="shared" si="62"/>
        <v>0</v>
      </c>
    </row>
    <row r="1675" spans="1:6" s="4" customFormat="1" ht="45.75" customHeight="1">
      <c r="A1675" s="136"/>
      <c r="B1675" s="226" t="s">
        <v>1046</v>
      </c>
      <c r="C1675" s="91">
        <v>1</v>
      </c>
      <c r="D1675" s="92" t="s">
        <v>26</v>
      </c>
      <c r="E1675" s="38"/>
      <c r="F1675" s="39">
        <f t="shared" si="62"/>
        <v>0</v>
      </c>
    </row>
    <row r="1676" spans="1:6" s="4" customFormat="1" ht="28.5" customHeight="1">
      <c r="A1676" s="136"/>
      <c r="B1676" s="226" t="s">
        <v>1047</v>
      </c>
      <c r="C1676" s="91">
        <v>1</v>
      </c>
      <c r="D1676" s="92" t="s">
        <v>26</v>
      </c>
      <c r="E1676" s="38"/>
      <c r="F1676" s="39">
        <f t="shared" si="62"/>
        <v>0</v>
      </c>
    </row>
    <row r="1677" spans="1:6" s="4" customFormat="1" ht="33.75" customHeight="1">
      <c r="A1677" s="136"/>
      <c r="B1677" s="226" t="s">
        <v>1011</v>
      </c>
      <c r="C1677" s="91">
        <v>1</v>
      </c>
      <c r="D1677" s="92" t="s">
        <v>26</v>
      </c>
      <c r="E1677" s="38"/>
      <c r="F1677" s="39">
        <f t="shared" si="62"/>
        <v>0</v>
      </c>
    </row>
    <row r="1678" spans="1:6" s="4" customFormat="1" ht="26.25" customHeight="1">
      <c r="A1678" s="136"/>
      <c r="B1678" s="226" t="s">
        <v>1012</v>
      </c>
      <c r="C1678" s="91">
        <v>1</v>
      </c>
      <c r="D1678" s="92" t="s">
        <v>26</v>
      </c>
      <c r="E1678" s="38"/>
      <c r="F1678" s="39">
        <f t="shared" si="62"/>
        <v>0</v>
      </c>
    </row>
    <row r="1679" spans="1:6" s="4" customFormat="1" ht="26.25" customHeight="1">
      <c r="A1679" s="136"/>
      <c r="B1679" s="226" t="s">
        <v>1013</v>
      </c>
      <c r="C1679" s="91">
        <v>1</v>
      </c>
      <c r="D1679" s="92" t="s">
        <v>26</v>
      </c>
      <c r="E1679" s="38"/>
      <c r="F1679" s="39">
        <f t="shared" si="62"/>
        <v>0</v>
      </c>
    </row>
    <row r="1680" spans="1:6" s="4" customFormat="1" ht="26.25" customHeight="1">
      <c r="A1680" s="136"/>
      <c r="B1680" s="226" t="s">
        <v>1014</v>
      </c>
      <c r="C1680" s="91">
        <v>1</v>
      </c>
      <c r="D1680" s="92" t="s">
        <v>26</v>
      </c>
      <c r="E1680" s="38"/>
      <c r="F1680" s="39">
        <f t="shared" si="62"/>
        <v>0</v>
      </c>
    </row>
    <row r="1681" spans="1:6" s="4" customFormat="1" ht="26.25" customHeight="1">
      <c r="A1681" s="136" t="s">
        <v>2</v>
      </c>
      <c r="B1681" s="226" t="s">
        <v>996</v>
      </c>
      <c r="C1681" s="91">
        <v>1</v>
      </c>
      <c r="D1681" s="92" t="s">
        <v>26</v>
      </c>
      <c r="E1681" s="38">
        <f>SUM(F1643:F1680)</f>
        <v>0</v>
      </c>
      <c r="F1681" s="39">
        <f t="shared" si="62"/>
        <v>0</v>
      </c>
    </row>
    <row r="1682" spans="1:6" s="4" customFormat="1" ht="26.25" customHeight="1">
      <c r="A1682" s="136" t="s">
        <v>3</v>
      </c>
      <c r="B1682" s="226" t="s">
        <v>1048</v>
      </c>
      <c r="C1682" s="91"/>
      <c r="D1682" s="92"/>
      <c r="E1682" s="38"/>
      <c r="F1682" s="39"/>
    </row>
    <row r="1683" spans="1:6" s="4" customFormat="1" ht="48" customHeight="1">
      <c r="A1683" s="136"/>
      <c r="B1683" s="226" t="s">
        <v>1049</v>
      </c>
      <c r="C1683" s="91">
        <v>1</v>
      </c>
      <c r="D1683" s="92" t="s">
        <v>18</v>
      </c>
      <c r="E1683" s="38"/>
      <c r="F1683" s="39">
        <f t="shared" si="62"/>
        <v>0</v>
      </c>
    </row>
    <row r="1684" spans="1:6" s="4" customFormat="1" ht="26.25" customHeight="1">
      <c r="A1684" s="136"/>
      <c r="B1684" s="226" t="s">
        <v>1021</v>
      </c>
      <c r="C1684" s="91">
        <v>1</v>
      </c>
      <c r="D1684" s="92" t="s">
        <v>18</v>
      </c>
      <c r="E1684" s="38"/>
      <c r="F1684" s="39">
        <f t="shared" si="62"/>
        <v>0</v>
      </c>
    </row>
    <row r="1685" spans="1:6" s="4" customFormat="1" ht="26.25" customHeight="1">
      <c r="A1685" s="136"/>
      <c r="B1685" s="226" t="s">
        <v>1022</v>
      </c>
      <c r="C1685" s="91">
        <v>2</v>
      </c>
      <c r="D1685" s="92" t="s">
        <v>18</v>
      </c>
      <c r="E1685" s="38"/>
      <c r="F1685" s="39">
        <f t="shared" si="62"/>
        <v>0</v>
      </c>
    </row>
    <row r="1686" spans="1:6" s="4" customFormat="1" ht="26.25" customHeight="1">
      <c r="A1686" s="136"/>
      <c r="B1686" s="226" t="s">
        <v>1023</v>
      </c>
      <c r="C1686" s="91">
        <v>2</v>
      </c>
      <c r="D1686" s="92" t="s">
        <v>18</v>
      </c>
      <c r="E1686" s="38"/>
      <c r="F1686" s="39">
        <f t="shared" si="62"/>
        <v>0</v>
      </c>
    </row>
    <row r="1687" spans="1:6" s="4" customFormat="1" ht="26.25" customHeight="1">
      <c r="A1687" s="136"/>
      <c r="B1687" s="226" t="s">
        <v>1035</v>
      </c>
      <c r="C1687" s="91">
        <v>2</v>
      </c>
      <c r="D1687" s="92" t="s">
        <v>18</v>
      </c>
      <c r="E1687" s="38"/>
      <c r="F1687" s="39">
        <f t="shared" ref="F1687:F1701" si="63">$C1687*E1687</f>
        <v>0</v>
      </c>
    </row>
    <row r="1688" spans="1:6" s="4" customFormat="1" ht="111.75" customHeight="1">
      <c r="A1688" s="136"/>
      <c r="B1688" s="226" t="s">
        <v>1050</v>
      </c>
      <c r="C1688" s="91">
        <v>1</v>
      </c>
      <c r="D1688" s="92" t="s">
        <v>18</v>
      </c>
      <c r="E1688" s="38"/>
      <c r="F1688" s="39">
        <f t="shared" si="63"/>
        <v>0</v>
      </c>
    </row>
    <row r="1689" spans="1:6" s="4" customFormat="1" ht="26.25" customHeight="1">
      <c r="A1689" s="136"/>
      <c r="B1689" s="226" t="s">
        <v>1038</v>
      </c>
      <c r="C1689" s="91">
        <v>2</v>
      </c>
      <c r="D1689" s="92" t="s">
        <v>18</v>
      </c>
      <c r="E1689" s="38"/>
      <c r="F1689" s="39">
        <f t="shared" si="63"/>
        <v>0</v>
      </c>
    </row>
    <row r="1690" spans="1:6" s="4" customFormat="1" ht="26.25" customHeight="1">
      <c r="A1690" s="136"/>
      <c r="B1690" s="226" t="s">
        <v>1039</v>
      </c>
      <c r="C1690" s="91">
        <v>2</v>
      </c>
      <c r="D1690" s="92" t="s">
        <v>18</v>
      </c>
      <c r="E1690" s="38"/>
      <c r="F1690" s="39">
        <f t="shared" si="63"/>
        <v>0</v>
      </c>
    </row>
    <row r="1691" spans="1:6" s="4" customFormat="1" ht="26.25" customHeight="1">
      <c r="A1691" s="136"/>
      <c r="B1691" s="226" t="s">
        <v>1041</v>
      </c>
      <c r="C1691" s="91">
        <v>4</v>
      </c>
      <c r="D1691" s="92" t="s">
        <v>18</v>
      </c>
      <c r="E1691" s="38"/>
      <c r="F1691" s="39">
        <f t="shared" si="63"/>
        <v>0</v>
      </c>
    </row>
    <row r="1692" spans="1:6" s="4" customFormat="1" ht="26.25" customHeight="1">
      <c r="A1692" s="136"/>
      <c r="B1692" s="226" t="s">
        <v>1044</v>
      </c>
      <c r="C1692" s="91">
        <v>2</v>
      </c>
      <c r="D1692" s="92" t="s">
        <v>18</v>
      </c>
      <c r="E1692" s="38"/>
      <c r="F1692" s="39">
        <f t="shared" si="63"/>
        <v>0</v>
      </c>
    </row>
    <row r="1693" spans="1:6" s="4" customFormat="1" ht="26.25" customHeight="1">
      <c r="A1693" s="136"/>
      <c r="B1693" s="226" t="s">
        <v>1045</v>
      </c>
      <c r="C1693" s="91">
        <v>1</v>
      </c>
      <c r="D1693" s="92" t="s">
        <v>26</v>
      </c>
      <c r="E1693" s="38"/>
      <c r="F1693" s="39">
        <f t="shared" si="63"/>
        <v>0</v>
      </c>
    </row>
    <row r="1694" spans="1:6" s="4" customFormat="1" ht="26.25" customHeight="1">
      <c r="A1694" s="136"/>
      <c r="B1694" s="226" t="s">
        <v>1014</v>
      </c>
      <c r="C1694" s="91">
        <v>1</v>
      </c>
      <c r="D1694" s="92" t="s">
        <v>26</v>
      </c>
      <c r="E1694" s="38"/>
      <c r="F1694" s="39">
        <f t="shared" si="63"/>
        <v>0</v>
      </c>
    </row>
    <row r="1695" spans="1:6" s="4" customFormat="1" ht="52.5" customHeight="1">
      <c r="A1695" s="136"/>
      <c r="B1695" s="226" t="s">
        <v>1051</v>
      </c>
      <c r="C1695" s="91">
        <v>1</v>
      </c>
      <c r="D1695" s="92" t="s">
        <v>26</v>
      </c>
      <c r="E1695" s="38"/>
      <c r="F1695" s="39">
        <f t="shared" si="63"/>
        <v>0</v>
      </c>
    </row>
    <row r="1696" spans="1:6" s="4" customFormat="1" ht="26.25" customHeight="1">
      <c r="A1696" s="136"/>
      <c r="B1696" s="226" t="s">
        <v>1047</v>
      </c>
      <c r="C1696" s="91">
        <v>1</v>
      </c>
      <c r="D1696" s="92" t="s">
        <v>26</v>
      </c>
      <c r="E1696" s="38"/>
      <c r="F1696" s="39">
        <f t="shared" si="63"/>
        <v>0</v>
      </c>
    </row>
    <row r="1697" spans="1:6" s="4" customFormat="1" ht="34.5" customHeight="1">
      <c r="A1697" s="136"/>
      <c r="B1697" s="226" t="s">
        <v>1011</v>
      </c>
      <c r="C1697" s="91">
        <v>1</v>
      </c>
      <c r="D1697" s="92" t="s">
        <v>26</v>
      </c>
      <c r="E1697" s="38"/>
      <c r="F1697" s="39">
        <f t="shared" si="63"/>
        <v>0</v>
      </c>
    </row>
    <row r="1698" spans="1:6" s="4" customFormat="1" ht="26.25" customHeight="1">
      <c r="A1698" s="136"/>
      <c r="B1698" s="226" t="s">
        <v>1012</v>
      </c>
      <c r="C1698" s="91">
        <v>1</v>
      </c>
      <c r="D1698" s="92" t="s">
        <v>26</v>
      </c>
      <c r="E1698" s="38"/>
      <c r="F1698" s="39">
        <f t="shared" si="63"/>
        <v>0</v>
      </c>
    </row>
    <row r="1699" spans="1:6" s="4" customFormat="1" ht="26.25" customHeight="1">
      <c r="A1699" s="136"/>
      <c r="B1699" s="226" t="s">
        <v>1013</v>
      </c>
      <c r="C1699" s="91">
        <v>1</v>
      </c>
      <c r="D1699" s="92" t="s">
        <v>26</v>
      </c>
      <c r="E1699" s="38"/>
      <c r="F1699" s="39">
        <f t="shared" si="63"/>
        <v>0</v>
      </c>
    </row>
    <row r="1700" spans="1:6" s="4" customFormat="1" ht="26.25" customHeight="1">
      <c r="A1700" s="136"/>
      <c r="B1700" s="226" t="s">
        <v>1014</v>
      </c>
      <c r="C1700" s="91">
        <v>1</v>
      </c>
      <c r="D1700" s="92" t="s">
        <v>26</v>
      </c>
      <c r="E1700" s="38"/>
      <c r="F1700" s="39">
        <f t="shared" si="63"/>
        <v>0</v>
      </c>
    </row>
    <row r="1701" spans="1:6" s="4" customFormat="1" ht="26.25" customHeight="1" thickBot="1">
      <c r="A1701" s="136" t="s">
        <v>3</v>
      </c>
      <c r="B1701" s="226" t="s">
        <v>996</v>
      </c>
      <c r="C1701" s="91">
        <v>1</v>
      </c>
      <c r="D1701" s="92" t="s">
        <v>26</v>
      </c>
      <c r="E1701" s="38">
        <f>SUM(F1683:F1700)</f>
        <v>0</v>
      </c>
      <c r="F1701" s="39">
        <f t="shared" si="63"/>
        <v>0</v>
      </c>
    </row>
    <row r="1702" spans="1:6" s="27" customFormat="1" ht="19.5" customHeight="1" thickBot="1">
      <c r="A1702" s="93"/>
      <c r="B1702" s="177" t="s">
        <v>1158</v>
      </c>
      <c r="C1702" s="177"/>
      <c r="D1702" s="178"/>
      <c r="E1702" s="50"/>
      <c r="F1702" s="51">
        <f>SUM(F1701,F1681,F1641,F1622)</f>
        <v>0</v>
      </c>
    </row>
    <row r="1703" spans="1:6" s="14" customFormat="1" ht="14.25" customHeight="1">
      <c r="A1703" s="12"/>
      <c r="B1703" s="19"/>
      <c r="C1703" s="151"/>
      <c r="D1703" s="151"/>
      <c r="E1703" s="151"/>
      <c r="F1703" s="151"/>
    </row>
    <row r="1704" spans="1:6" s="14" customFormat="1" ht="14.25" customHeight="1">
      <c r="A1704" s="220" t="s">
        <v>431</v>
      </c>
      <c r="B1704" s="224" t="s">
        <v>1052</v>
      </c>
      <c r="C1704" s="222"/>
      <c r="D1704" s="222"/>
      <c r="E1704" s="222"/>
      <c r="F1704" s="222"/>
    </row>
    <row r="1705" spans="1:6" ht="10.5" customHeight="1">
      <c r="B1705" s="69"/>
      <c r="C1705" s="69"/>
      <c r="D1705" s="69"/>
    </row>
    <row r="1706" spans="1:6" ht="67.5" customHeight="1">
      <c r="B1706" s="69" t="s">
        <v>1053</v>
      </c>
      <c r="C1706" s="69"/>
      <c r="D1706" s="69"/>
    </row>
    <row r="1707" spans="1:6" s="54" customFormat="1" ht="14.25" customHeight="1" thickBot="1">
      <c r="A1707" s="55"/>
      <c r="B1707" s="56"/>
      <c r="C1707" s="57"/>
      <c r="D1707" s="57"/>
      <c r="E1707" s="19"/>
      <c r="F1707" s="19"/>
    </row>
    <row r="1708" spans="1:6" s="27" customFormat="1" ht="24" customHeight="1">
      <c r="A1708" s="58" t="s">
        <v>4</v>
      </c>
      <c r="B1708" s="59" t="s">
        <v>5</v>
      </c>
      <c r="C1708" s="23" t="s">
        <v>6</v>
      </c>
      <c r="D1708" s="24" t="s">
        <v>7</v>
      </c>
      <c r="E1708" s="25" t="s">
        <v>9</v>
      </c>
      <c r="F1708" s="26" t="s">
        <v>10</v>
      </c>
    </row>
    <row r="1709" spans="1:6" s="27" customFormat="1" ht="15" customHeight="1" thickBot="1">
      <c r="A1709" s="60" t="s">
        <v>8</v>
      </c>
      <c r="B1709" s="61">
        <v>1</v>
      </c>
      <c r="C1709" s="30">
        <v>2</v>
      </c>
      <c r="D1709" s="31">
        <v>3</v>
      </c>
      <c r="E1709" s="32">
        <v>4</v>
      </c>
      <c r="F1709" s="33" t="s">
        <v>16</v>
      </c>
    </row>
    <row r="1710" spans="1:6" s="4" customFormat="1" ht="27.75" customHeight="1">
      <c r="A1710" s="34"/>
      <c r="B1710" s="35" t="s">
        <v>1054</v>
      </c>
      <c r="C1710" s="64"/>
      <c r="D1710" s="37"/>
      <c r="E1710" s="38"/>
      <c r="F1710" s="39"/>
    </row>
    <row r="1711" spans="1:6" s="4" customFormat="1" ht="27.75" customHeight="1">
      <c r="A1711" s="40" t="s">
        <v>0</v>
      </c>
      <c r="B1711" s="41" t="s">
        <v>1055</v>
      </c>
      <c r="C1711" s="67">
        <v>1</v>
      </c>
      <c r="D1711" s="43" t="s">
        <v>18</v>
      </c>
      <c r="E1711" s="38"/>
      <c r="F1711" s="44">
        <f t="shared" ref="F1711:F1727" si="64">$C1711*E1711</f>
        <v>0</v>
      </c>
    </row>
    <row r="1712" spans="1:6" s="4" customFormat="1" ht="42.75" customHeight="1">
      <c r="A1712" s="40" t="s">
        <v>1</v>
      </c>
      <c r="B1712" s="41" t="s">
        <v>1056</v>
      </c>
      <c r="C1712" s="67">
        <v>195</v>
      </c>
      <c r="D1712" s="43" t="s">
        <v>39</v>
      </c>
      <c r="E1712" s="38"/>
      <c r="F1712" s="44">
        <f t="shared" si="64"/>
        <v>0</v>
      </c>
    </row>
    <row r="1713" spans="1:6" s="4" customFormat="1" ht="27.75" customHeight="1">
      <c r="A1713" s="40" t="s">
        <v>2</v>
      </c>
      <c r="B1713" s="41" t="s">
        <v>1057</v>
      </c>
      <c r="C1713" s="67">
        <v>1</v>
      </c>
      <c r="D1713" s="43" t="s">
        <v>18</v>
      </c>
      <c r="E1713" s="38"/>
      <c r="F1713" s="44">
        <f t="shared" si="64"/>
        <v>0</v>
      </c>
    </row>
    <row r="1714" spans="1:6" s="4" customFormat="1" ht="38.25" customHeight="1">
      <c r="A1714" s="40" t="s">
        <v>3</v>
      </c>
      <c r="B1714" s="41" t="s">
        <v>1058</v>
      </c>
      <c r="C1714" s="67">
        <v>48</v>
      </c>
      <c r="D1714" s="43" t="s">
        <v>39</v>
      </c>
      <c r="E1714" s="38"/>
      <c r="F1714" s="44">
        <f t="shared" si="64"/>
        <v>0</v>
      </c>
    </row>
    <row r="1715" spans="1:6" s="4" customFormat="1" ht="27.75" customHeight="1">
      <c r="A1715" s="40" t="s">
        <v>30</v>
      </c>
      <c r="B1715" s="41" t="s">
        <v>1059</v>
      </c>
      <c r="C1715" s="67">
        <v>10</v>
      </c>
      <c r="D1715" s="43" t="s">
        <v>18</v>
      </c>
      <c r="E1715" s="38"/>
      <c r="F1715" s="44">
        <f t="shared" si="64"/>
        <v>0</v>
      </c>
    </row>
    <row r="1716" spans="1:6" s="4" customFormat="1" ht="27.75" customHeight="1">
      <c r="A1716" s="40" t="s">
        <v>31</v>
      </c>
      <c r="B1716" s="41" t="s">
        <v>1060</v>
      </c>
      <c r="C1716" s="67">
        <v>1</v>
      </c>
      <c r="D1716" s="43" t="s">
        <v>18</v>
      </c>
      <c r="E1716" s="38"/>
      <c r="F1716" s="44">
        <f t="shared" si="64"/>
        <v>0</v>
      </c>
    </row>
    <row r="1717" spans="1:6" s="4" customFormat="1" ht="31.5" customHeight="1">
      <c r="A1717" s="40" t="s">
        <v>32</v>
      </c>
      <c r="B1717" s="41" t="s">
        <v>1061</v>
      </c>
      <c r="C1717" s="67">
        <v>1</v>
      </c>
      <c r="D1717" s="43" t="s">
        <v>26</v>
      </c>
      <c r="E1717" s="38"/>
      <c r="F1717" s="44">
        <f t="shared" si="64"/>
        <v>0</v>
      </c>
    </row>
    <row r="1718" spans="1:6" s="4" customFormat="1" ht="27.75" customHeight="1">
      <c r="A1718" s="40" t="s">
        <v>34</v>
      </c>
      <c r="B1718" s="41" t="s">
        <v>1062</v>
      </c>
      <c r="C1718" s="67">
        <v>1</v>
      </c>
      <c r="D1718" s="43" t="s">
        <v>18</v>
      </c>
      <c r="E1718" s="38"/>
      <c r="F1718" s="44">
        <f t="shared" si="64"/>
        <v>0</v>
      </c>
    </row>
    <row r="1719" spans="1:6" s="4" customFormat="1" ht="27.75" customHeight="1">
      <c r="A1719" s="40" t="s">
        <v>35</v>
      </c>
      <c r="B1719" s="41" t="s">
        <v>1063</v>
      </c>
      <c r="C1719" s="67">
        <v>2</v>
      </c>
      <c r="D1719" s="43" t="s">
        <v>18</v>
      </c>
      <c r="E1719" s="38"/>
      <c r="F1719" s="44">
        <f t="shared" si="64"/>
        <v>0</v>
      </c>
    </row>
    <row r="1720" spans="1:6" s="4" customFormat="1" ht="34.5" customHeight="1">
      <c r="A1720" s="40" t="s">
        <v>36</v>
      </c>
      <c r="B1720" s="41" t="s">
        <v>1064</v>
      </c>
      <c r="C1720" s="67">
        <v>1</v>
      </c>
      <c r="D1720" s="43" t="s">
        <v>26</v>
      </c>
      <c r="E1720" s="38"/>
      <c r="F1720" s="44">
        <f t="shared" si="64"/>
        <v>0</v>
      </c>
    </row>
    <row r="1721" spans="1:6" s="4" customFormat="1" ht="27.75" customHeight="1">
      <c r="A1721" s="40"/>
      <c r="B1721" s="41" t="s">
        <v>1065</v>
      </c>
      <c r="C1721" s="67"/>
      <c r="D1721" s="43"/>
      <c r="E1721" s="38"/>
      <c r="F1721" s="44">
        <f t="shared" si="64"/>
        <v>0</v>
      </c>
    </row>
    <row r="1722" spans="1:6" s="4" customFormat="1" ht="48.75" customHeight="1">
      <c r="A1722" s="40" t="s">
        <v>37</v>
      </c>
      <c r="B1722" s="41" t="s">
        <v>1066</v>
      </c>
      <c r="C1722" s="67">
        <v>4</v>
      </c>
      <c r="D1722" s="43" t="s">
        <v>18</v>
      </c>
      <c r="E1722" s="38"/>
      <c r="F1722" s="44">
        <f t="shared" si="64"/>
        <v>0</v>
      </c>
    </row>
    <row r="1723" spans="1:6" s="4" customFormat="1" ht="42" customHeight="1">
      <c r="A1723" s="40" t="s">
        <v>43</v>
      </c>
      <c r="B1723" s="41" t="s">
        <v>1067</v>
      </c>
      <c r="C1723" s="67">
        <v>200</v>
      </c>
      <c r="D1723" s="43" t="s">
        <v>39</v>
      </c>
      <c r="E1723" s="38"/>
      <c r="F1723" s="44">
        <f t="shared" si="64"/>
        <v>0</v>
      </c>
    </row>
    <row r="1724" spans="1:6" s="4" customFormat="1" ht="27.75" customHeight="1">
      <c r="A1724" s="230" t="s">
        <v>44</v>
      </c>
      <c r="B1724" s="41" t="s">
        <v>1068</v>
      </c>
      <c r="C1724" s="67"/>
      <c r="D1724" s="43"/>
      <c r="E1724" s="38"/>
      <c r="F1724" s="44"/>
    </row>
    <row r="1725" spans="1:6" s="4" customFormat="1" ht="18.75" customHeight="1">
      <c r="A1725" s="229"/>
      <c r="B1725" s="41" t="s">
        <v>1069</v>
      </c>
      <c r="C1725" s="67">
        <v>200</v>
      </c>
      <c r="D1725" s="43" t="s">
        <v>39</v>
      </c>
      <c r="E1725" s="38"/>
      <c r="F1725" s="44">
        <f t="shared" si="64"/>
        <v>0</v>
      </c>
    </row>
    <row r="1726" spans="1:6" s="4" customFormat="1" ht="27.75" customHeight="1">
      <c r="A1726" s="40" t="s">
        <v>45</v>
      </c>
      <c r="B1726" s="41" t="s">
        <v>1070</v>
      </c>
      <c r="C1726" s="67">
        <v>0.02</v>
      </c>
      <c r="D1726" s="43" t="s">
        <v>283</v>
      </c>
      <c r="E1726" s="38">
        <f>SUM(F1710:F1725)</f>
        <v>0</v>
      </c>
      <c r="F1726" s="44">
        <f t="shared" si="64"/>
        <v>0</v>
      </c>
    </row>
    <row r="1727" spans="1:6" s="4" customFormat="1" ht="27.75" customHeight="1" thickBot="1">
      <c r="A1727" s="40" t="s">
        <v>46</v>
      </c>
      <c r="B1727" s="41" t="s">
        <v>1071</v>
      </c>
      <c r="C1727" s="67">
        <v>0.04</v>
      </c>
      <c r="D1727" s="43" t="s">
        <v>283</v>
      </c>
      <c r="E1727" s="38">
        <f>SUM(F1710:F1725)</f>
        <v>0</v>
      </c>
      <c r="F1727" s="44">
        <f t="shared" si="64"/>
        <v>0</v>
      </c>
    </row>
    <row r="1728" spans="1:6" s="27" customFormat="1" ht="19.5" customHeight="1" thickBot="1">
      <c r="A1728" s="93"/>
      <c r="B1728" s="177" t="s">
        <v>1072</v>
      </c>
      <c r="C1728" s="177"/>
      <c r="D1728" s="178"/>
      <c r="E1728" s="50"/>
      <c r="F1728" s="51">
        <f>SUM(F1710:F1727)</f>
        <v>0</v>
      </c>
    </row>
    <row r="1729" spans="1:6" s="14" customFormat="1" ht="14.25" customHeight="1">
      <c r="A1729" s="12"/>
      <c r="B1729" s="19"/>
      <c r="C1729" s="151"/>
      <c r="D1729" s="151"/>
      <c r="E1729" s="151"/>
      <c r="F1729" s="151"/>
    </row>
    <row r="1730" spans="1:6" s="14" customFormat="1" ht="14.25" customHeight="1">
      <c r="A1730" s="220" t="s">
        <v>438</v>
      </c>
      <c r="B1730" s="224" t="s">
        <v>1073</v>
      </c>
      <c r="C1730" s="222"/>
      <c r="D1730" s="222"/>
      <c r="E1730" s="222"/>
      <c r="F1730" s="222"/>
    </row>
    <row r="1731" spans="1:6" ht="10.5" customHeight="1">
      <c r="B1731" s="69"/>
      <c r="C1731" s="69"/>
      <c r="D1731" s="69"/>
    </row>
    <row r="1732" spans="1:6" ht="40.5" customHeight="1">
      <c r="B1732" s="69" t="s">
        <v>1074</v>
      </c>
      <c r="C1732" s="69"/>
      <c r="D1732" s="69"/>
    </row>
    <row r="1733" spans="1:6" s="54" customFormat="1" ht="14.25" customHeight="1" thickBot="1">
      <c r="A1733" s="55"/>
      <c r="B1733" s="56"/>
      <c r="C1733" s="57"/>
      <c r="D1733" s="57"/>
      <c r="E1733" s="19"/>
      <c r="F1733" s="19"/>
    </row>
    <row r="1734" spans="1:6" s="27" customFormat="1" ht="24" customHeight="1">
      <c r="A1734" s="58" t="s">
        <v>4</v>
      </c>
      <c r="B1734" s="59" t="s">
        <v>5</v>
      </c>
      <c r="C1734" s="23" t="s">
        <v>6</v>
      </c>
      <c r="D1734" s="24" t="s">
        <v>7</v>
      </c>
      <c r="E1734" s="25" t="s">
        <v>9</v>
      </c>
      <c r="F1734" s="26" t="s">
        <v>10</v>
      </c>
    </row>
    <row r="1735" spans="1:6" s="27" customFormat="1" ht="15" customHeight="1" thickBot="1">
      <c r="A1735" s="60" t="s">
        <v>8</v>
      </c>
      <c r="B1735" s="61">
        <v>1</v>
      </c>
      <c r="C1735" s="30">
        <v>2</v>
      </c>
      <c r="D1735" s="31">
        <v>3</v>
      </c>
      <c r="E1735" s="32">
        <v>4</v>
      </c>
      <c r="F1735" s="33" t="s">
        <v>16</v>
      </c>
    </row>
    <row r="1736" spans="1:6" s="4" customFormat="1" ht="54" customHeight="1">
      <c r="A1736" s="34" t="s">
        <v>0</v>
      </c>
      <c r="B1736" s="35" t="s">
        <v>1075</v>
      </c>
      <c r="C1736" s="64">
        <v>90</v>
      </c>
      <c r="D1736" s="37" t="s">
        <v>39</v>
      </c>
      <c r="E1736" s="38"/>
      <c r="F1736" s="39">
        <f t="shared" ref="F1736:F1759" si="65">$C1736*E1736</f>
        <v>0</v>
      </c>
    </row>
    <row r="1737" spans="1:6" s="4" customFormat="1" ht="39" customHeight="1">
      <c r="A1737" s="40" t="s">
        <v>1</v>
      </c>
      <c r="B1737" s="41" t="s">
        <v>1076</v>
      </c>
      <c r="C1737" s="67">
        <v>6</v>
      </c>
      <c r="D1737" s="43" t="s">
        <v>18</v>
      </c>
      <c r="E1737" s="38"/>
      <c r="F1737" s="44">
        <f t="shared" si="65"/>
        <v>0</v>
      </c>
    </row>
    <row r="1738" spans="1:6" s="4" customFormat="1" ht="45" customHeight="1">
      <c r="A1738" s="40" t="s">
        <v>2</v>
      </c>
      <c r="B1738" s="41" t="s">
        <v>1077</v>
      </c>
      <c r="C1738" s="67">
        <v>4</v>
      </c>
      <c r="D1738" s="43" t="s">
        <v>18</v>
      </c>
      <c r="E1738" s="38"/>
      <c r="F1738" s="44">
        <f t="shared" si="65"/>
        <v>0</v>
      </c>
    </row>
    <row r="1739" spans="1:6" s="4" customFormat="1" ht="48.75" customHeight="1">
      <c r="A1739" s="40" t="s">
        <v>3</v>
      </c>
      <c r="B1739" s="41" t="s">
        <v>1078</v>
      </c>
      <c r="C1739" s="67">
        <v>4</v>
      </c>
      <c r="D1739" s="43" t="s">
        <v>18</v>
      </c>
      <c r="E1739" s="38"/>
      <c r="F1739" s="44">
        <f t="shared" si="65"/>
        <v>0</v>
      </c>
    </row>
    <row r="1740" spans="1:6" s="4" customFormat="1" ht="34.5" customHeight="1">
      <c r="A1740" s="40" t="s">
        <v>30</v>
      </c>
      <c r="B1740" s="41" t="s">
        <v>1079</v>
      </c>
      <c r="C1740" s="67">
        <v>24</v>
      </c>
      <c r="D1740" s="43" t="s">
        <v>18</v>
      </c>
      <c r="E1740" s="38"/>
      <c r="F1740" s="44">
        <f t="shared" si="65"/>
        <v>0</v>
      </c>
    </row>
    <row r="1741" spans="1:6" s="4" customFormat="1" ht="33.75" customHeight="1">
      <c r="A1741" s="40" t="s">
        <v>31</v>
      </c>
      <c r="B1741" s="41" t="s">
        <v>1080</v>
      </c>
      <c r="C1741" s="67">
        <v>12</v>
      </c>
      <c r="D1741" s="43" t="s">
        <v>18</v>
      </c>
      <c r="E1741" s="38"/>
      <c r="F1741" s="44">
        <f t="shared" si="65"/>
        <v>0</v>
      </c>
    </row>
    <row r="1742" spans="1:6" s="4" customFormat="1" ht="60" customHeight="1">
      <c r="A1742" s="40" t="s">
        <v>32</v>
      </c>
      <c r="B1742" s="41" t="s">
        <v>1081</v>
      </c>
      <c r="C1742" s="67">
        <v>2</v>
      </c>
      <c r="D1742" s="43" t="s">
        <v>26</v>
      </c>
      <c r="E1742" s="38"/>
      <c r="F1742" s="44">
        <f t="shared" si="65"/>
        <v>0</v>
      </c>
    </row>
    <row r="1743" spans="1:6" s="4" customFormat="1" ht="33.75" customHeight="1">
      <c r="A1743" s="40" t="s">
        <v>34</v>
      </c>
      <c r="B1743" s="41" t="s">
        <v>1082</v>
      </c>
      <c r="C1743" s="67">
        <v>8</v>
      </c>
      <c r="D1743" s="43" t="s">
        <v>18</v>
      </c>
      <c r="E1743" s="38"/>
      <c r="F1743" s="44">
        <f t="shared" si="65"/>
        <v>0</v>
      </c>
    </row>
    <row r="1744" spans="1:6" s="4" customFormat="1" ht="42" customHeight="1">
      <c r="A1744" s="40" t="s">
        <v>35</v>
      </c>
      <c r="B1744" s="41" t="s">
        <v>1083</v>
      </c>
      <c r="C1744" s="67">
        <v>12</v>
      </c>
      <c r="D1744" s="43" t="s">
        <v>18</v>
      </c>
      <c r="E1744" s="38"/>
      <c r="F1744" s="44">
        <f t="shared" si="65"/>
        <v>0</v>
      </c>
    </row>
    <row r="1745" spans="1:6" s="4" customFormat="1" ht="41.25" customHeight="1">
      <c r="A1745" s="40" t="s">
        <v>36</v>
      </c>
      <c r="B1745" s="41" t="s">
        <v>1084</v>
      </c>
      <c r="C1745" s="67">
        <v>1</v>
      </c>
      <c r="D1745" s="43" t="s">
        <v>18</v>
      </c>
      <c r="E1745" s="38"/>
      <c r="F1745" s="44">
        <f t="shared" si="65"/>
        <v>0</v>
      </c>
    </row>
    <row r="1746" spans="1:6" s="4" customFormat="1" ht="45" customHeight="1">
      <c r="A1746" s="40" t="s">
        <v>37</v>
      </c>
      <c r="B1746" s="41" t="s">
        <v>1085</v>
      </c>
      <c r="C1746" s="67">
        <v>92</v>
      </c>
      <c r="D1746" s="43" t="s">
        <v>39</v>
      </c>
      <c r="E1746" s="38"/>
      <c r="F1746" s="44">
        <f t="shared" si="65"/>
        <v>0</v>
      </c>
    </row>
    <row r="1747" spans="1:6" s="4" customFormat="1" ht="33.75" customHeight="1">
      <c r="A1747" s="40" t="s">
        <v>43</v>
      </c>
      <c r="B1747" s="41" t="s">
        <v>1086</v>
      </c>
      <c r="C1747" s="67">
        <v>16</v>
      </c>
      <c r="D1747" s="43" t="s">
        <v>18</v>
      </c>
      <c r="E1747" s="38"/>
      <c r="F1747" s="44">
        <f t="shared" si="65"/>
        <v>0</v>
      </c>
    </row>
    <row r="1748" spans="1:6" s="4" customFormat="1" ht="33.75" customHeight="1">
      <c r="A1748" s="40" t="s">
        <v>44</v>
      </c>
      <c r="B1748" s="41" t="s">
        <v>1087</v>
      </c>
      <c r="C1748" s="67">
        <v>8</v>
      </c>
      <c r="D1748" s="43" t="s">
        <v>26</v>
      </c>
      <c r="E1748" s="38"/>
      <c r="F1748" s="44">
        <f t="shared" si="65"/>
        <v>0</v>
      </c>
    </row>
    <row r="1749" spans="1:6" s="4" customFormat="1" ht="33.75" customHeight="1">
      <c r="A1749" s="40" t="s">
        <v>45</v>
      </c>
      <c r="B1749" s="41" t="s">
        <v>1088</v>
      </c>
      <c r="C1749" s="67">
        <v>12</v>
      </c>
      <c r="D1749" s="43" t="s">
        <v>18</v>
      </c>
      <c r="E1749" s="38"/>
      <c r="F1749" s="44">
        <f t="shared" si="65"/>
        <v>0</v>
      </c>
    </row>
    <row r="1750" spans="1:6" s="4" customFormat="1" ht="33.75" customHeight="1">
      <c r="A1750" s="40" t="s">
        <v>46</v>
      </c>
      <c r="B1750" s="41" t="s">
        <v>1089</v>
      </c>
      <c r="C1750" s="67">
        <v>14</v>
      </c>
      <c r="D1750" s="43" t="s">
        <v>26</v>
      </c>
      <c r="E1750" s="38"/>
      <c r="F1750" s="44">
        <f t="shared" si="65"/>
        <v>0</v>
      </c>
    </row>
    <row r="1751" spans="1:6" s="4" customFormat="1" ht="33.75" customHeight="1">
      <c r="A1751" s="40" t="s">
        <v>47</v>
      </c>
      <c r="B1751" s="41" t="s">
        <v>1090</v>
      </c>
      <c r="C1751" s="67">
        <v>6</v>
      </c>
      <c r="D1751" s="43" t="s">
        <v>42</v>
      </c>
      <c r="E1751" s="38"/>
      <c r="F1751" s="44">
        <f t="shared" si="65"/>
        <v>0</v>
      </c>
    </row>
    <row r="1752" spans="1:6" s="4" customFormat="1" ht="42" customHeight="1">
      <c r="A1752" s="230" t="s">
        <v>48</v>
      </c>
      <c r="B1752" s="41" t="s">
        <v>1091</v>
      </c>
      <c r="C1752" s="67"/>
      <c r="D1752" s="43"/>
      <c r="E1752" s="38"/>
      <c r="F1752" s="44"/>
    </row>
    <row r="1753" spans="1:6" s="4" customFormat="1" ht="21.75" customHeight="1">
      <c r="A1753" s="194"/>
      <c r="B1753" s="41" t="s">
        <v>1092</v>
      </c>
      <c r="C1753" s="67">
        <v>24</v>
      </c>
      <c r="D1753" s="43" t="s">
        <v>39</v>
      </c>
      <c r="E1753" s="38"/>
      <c r="F1753" s="44">
        <f t="shared" si="65"/>
        <v>0</v>
      </c>
    </row>
    <row r="1754" spans="1:6" s="4" customFormat="1" ht="21.75" customHeight="1">
      <c r="A1754" s="194"/>
      <c r="B1754" s="41" t="s">
        <v>1093</v>
      </c>
      <c r="C1754" s="67">
        <v>35</v>
      </c>
      <c r="D1754" s="43" t="s">
        <v>39</v>
      </c>
      <c r="E1754" s="38"/>
      <c r="F1754" s="44">
        <f t="shared" si="65"/>
        <v>0</v>
      </c>
    </row>
    <row r="1755" spans="1:6" s="4" customFormat="1" ht="21.75" customHeight="1">
      <c r="A1755" s="229"/>
      <c r="B1755" s="41" t="s">
        <v>1094</v>
      </c>
      <c r="C1755" s="67">
        <v>2</v>
      </c>
      <c r="D1755" s="43" t="s">
        <v>39</v>
      </c>
      <c r="E1755" s="38"/>
      <c r="F1755" s="44">
        <f t="shared" si="65"/>
        <v>0</v>
      </c>
    </row>
    <row r="1756" spans="1:6" s="4" customFormat="1" ht="33.75" customHeight="1">
      <c r="A1756" s="40" t="s">
        <v>49</v>
      </c>
      <c r="B1756" s="41" t="s">
        <v>1095</v>
      </c>
      <c r="C1756" s="67">
        <v>22</v>
      </c>
      <c r="D1756" s="43" t="s">
        <v>18</v>
      </c>
      <c r="E1756" s="38"/>
      <c r="F1756" s="44">
        <f t="shared" si="65"/>
        <v>0</v>
      </c>
    </row>
    <row r="1757" spans="1:6" s="4" customFormat="1" ht="33.75" customHeight="1">
      <c r="A1757" s="40" t="s">
        <v>50</v>
      </c>
      <c r="B1757" s="41" t="s">
        <v>1096</v>
      </c>
      <c r="C1757" s="67">
        <v>1</v>
      </c>
      <c r="D1757" s="43" t="s">
        <v>26</v>
      </c>
      <c r="E1757" s="38"/>
      <c r="F1757" s="44">
        <f t="shared" si="65"/>
        <v>0</v>
      </c>
    </row>
    <row r="1758" spans="1:6" s="4" customFormat="1" ht="39.75" customHeight="1">
      <c r="A1758" s="40" t="s">
        <v>51</v>
      </c>
      <c r="B1758" s="41" t="s">
        <v>1097</v>
      </c>
      <c r="C1758" s="67">
        <v>0.02</v>
      </c>
      <c r="D1758" s="43" t="s">
        <v>283</v>
      </c>
      <c r="E1758" s="38">
        <f>SUM(F1736:F1757)</f>
        <v>0</v>
      </c>
      <c r="F1758" s="44">
        <f t="shared" si="65"/>
        <v>0</v>
      </c>
    </row>
    <row r="1759" spans="1:6" s="4" customFormat="1" ht="33.75" customHeight="1" thickBot="1">
      <c r="A1759" s="40" t="s">
        <v>52</v>
      </c>
      <c r="B1759" s="41" t="s">
        <v>1098</v>
      </c>
      <c r="C1759" s="67">
        <v>0.04</v>
      </c>
      <c r="D1759" s="43" t="s">
        <v>283</v>
      </c>
      <c r="E1759" s="38">
        <f>SUM(F1736:F1757)</f>
        <v>0</v>
      </c>
      <c r="F1759" s="44">
        <f t="shared" si="65"/>
        <v>0</v>
      </c>
    </row>
    <row r="1760" spans="1:6" s="27" customFormat="1" ht="19.5" customHeight="1" thickBot="1">
      <c r="A1760" s="93"/>
      <c r="B1760" s="177" t="s">
        <v>1099</v>
      </c>
      <c r="C1760" s="177"/>
      <c r="D1760" s="178"/>
      <c r="E1760" s="50"/>
      <c r="F1760" s="51">
        <f>SUM(F1736:F1759)</f>
        <v>0</v>
      </c>
    </row>
    <row r="1761" spans="1:6" s="14" customFormat="1" ht="14.25" customHeight="1">
      <c r="A1761" s="12"/>
      <c r="B1761" s="19"/>
      <c r="C1761" s="151"/>
      <c r="D1761" s="151"/>
      <c r="E1761" s="151"/>
      <c r="F1761" s="151"/>
    </row>
    <row r="1762" spans="1:6" s="14" customFormat="1" ht="14.25" customHeight="1">
      <c r="A1762" s="220" t="s">
        <v>443</v>
      </c>
      <c r="B1762" s="224" t="s">
        <v>1100</v>
      </c>
      <c r="C1762" s="222"/>
      <c r="D1762" s="222"/>
      <c r="E1762" s="222"/>
      <c r="F1762" s="222"/>
    </row>
    <row r="1763" spans="1:6" ht="10.5" customHeight="1">
      <c r="B1763" s="69"/>
      <c r="C1763" s="69"/>
      <c r="D1763" s="69"/>
    </row>
    <row r="1764" spans="1:6" ht="61.5" customHeight="1">
      <c r="B1764" s="69" t="s">
        <v>1101</v>
      </c>
      <c r="C1764" s="69"/>
      <c r="D1764" s="69"/>
    </row>
    <row r="1765" spans="1:6" s="54" customFormat="1" ht="14.25" customHeight="1" thickBot="1">
      <c r="A1765" s="55"/>
      <c r="B1765" s="56"/>
      <c r="C1765" s="57"/>
      <c r="D1765" s="57"/>
      <c r="E1765" s="19"/>
      <c r="F1765" s="19"/>
    </row>
    <row r="1766" spans="1:6" s="27" customFormat="1" ht="24" customHeight="1">
      <c r="A1766" s="58" t="s">
        <v>4</v>
      </c>
      <c r="B1766" s="59" t="s">
        <v>5</v>
      </c>
      <c r="C1766" s="23" t="s">
        <v>6</v>
      </c>
      <c r="D1766" s="24" t="s">
        <v>7</v>
      </c>
      <c r="E1766" s="25" t="s">
        <v>9</v>
      </c>
      <c r="F1766" s="26" t="s">
        <v>10</v>
      </c>
    </row>
    <row r="1767" spans="1:6" s="27" customFormat="1" ht="15" customHeight="1" thickBot="1">
      <c r="A1767" s="60" t="s">
        <v>8</v>
      </c>
      <c r="B1767" s="61">
        <v>1</v>
      </c>
      <c r="C1767" s="30">
        <v>2</v>
      </c>
      <c r="D1767" s="31">
        <v>3</v>
      </c>
      <c r="E1767" s="32">
        <v>4</v>
      </c>
      <c r="F1767" s="33" t="s">
        <v>16</v>
      </c>
    </row>
    <row r="1768" spans="1:6" s="4" customFormat="1" ht="35.25" customHeight="1">
      <c r="A1768" s="34" t="s">
        <v>0</v>
      </c>
      <c r="B1768" s="35" t="s">
        <v>1102</v>
      </c>
      <c r="C1768" s="252">
        <v>30.36</v>
      </c>
      <c r="D1768" s="37" t="s">
        <v>33</v>
      </c>
      <c r="E1768" s="38"/>
      <c r="F1768" s="39">
        <f t="shared" ref="F1768:F1783" si="66">$C1768*E1768</f>
        <v>0</v>
      </c>
    </row>
    <row r="1769" spans="1:6" s="4" customFormat="1" ht="35.25" customHeight="1">
      <c r="A1769" s="40" t="s">
        <v>1</v>
      </c>
      <c r="B1769" s="41" t="s">
        <v>1103</v>
      </c>
      <c r="C1769" s="253">
        <v>51.480000000000004</v>
      </c>
      <c r="D1769" s="43" t="s">
        <v>33</v>
      </c>
      <c r="E1769" s="38"/>
      <c r="F1769" s="44">
        <f t="shared" si="66"/>
        <v>0</v>
      </c>
    </row>
    <row r="1770" spans="1:6" s="4" customFormat="1" ht="35.25" customHeight="1">
      <c r="A1770" s="40" t="s">
        <v>2</v>
      </c>
      <c r="B1770" s="41" t="s">
        <v>1104</v>
      </c>
      <c r="C1770" s="253">
        <v>9.1079999999999988</v>
      </c>
      <c r="D1770" s="43" t="s">
        <v>33</v>
      </c>
      <c r="E1770" s="38"/>
      <c r="F1770" s="44">
        <f t="shared" si="66"/>
        <v>0</v>
      </c>
    </row>
    <row r="1771" spans="1:6" s="4" customFormat="1" ht="35.25" customHeight="1">
      <c r="A1771" s="40" t="s">
        <v>3</v>
      </c>
      <c r="B1771" s="41" t="s">
        <v>1105</v>
      </c>
      <c r="C1771" s="253">
        <v>15.444000000000001</v>
      </c>
      <c r="D1771" s="43" t="s">
        <v>33</v>
      </c>
      <c r="E1771" s="38"/>
      <c r="F1771" s="44">
        <f t="shared" si="66"/>
        <v>0</v>
      </c>
    </row>
    <row r="1772" spans="1:6" s="4" customFormat="1" ht="35.25" customHeight="1">
      <c r="A1772" s="40" t="s">
        <v>30</v>
      </c>
      <c r="B1772" s="41" t="s">
        <v>1106</v>
      </c>
      <c r="C1772" s="253">
        <v>31.139999999999997</v>
      </c>
      <c r="D1772" s="43" t="s">
        <v>33</v>
      </c>
      <c r="E1772" s="38"/>
      <c r="F1772" s="44">
        <f t="shared" si="66"/>
        <v>0</v>
      </c>
    </row>
    <row r="1773" spans="1:6" s="4" customFormat="1" ht="35.25" customHeight="1">
      <c r="A1773" s="40" t="s">
        <v>31</v>
      </c>
      <c r="B1773" s="41" t="s">
        <v>1107</v>
      </c>
      <c r="C1773" s="253">
        <v>46</v>
      </c>
      <c r="D1773" s="43" t="s">
        <v>39</v>
      </c>
      <c r="E1773" s="38"/>
      <c r="F1773" s="44">
        <f t="shared" si="66"/>
        <v>0</v>
      </c>
    </row>
    <row r="1774" spans="1:6" s="4" customFormat="1" ht="35.25" customHeight="1">
      <c r="A1774" s="40" t="s">
        <v>32</v>
      </c>
      <c r="B1774" s="41" t="s">
        <v>1108</v>
      </c>
      <c r="C1774" s="253">
        <v>96</v>
      </c>
      <c r="D1774" s="43" t="s">
        <v>39</v>
      </c>
      <c r="E1774" s="38"/>
      <c r="F1774" s="44">
        <f t="shared" si="66"/>
        <v>0</v>
      </c>
    </row>
    <row r="1775" spans="1:6" s="4" customFormat="1" ht="35.25" customHeight="1">
      <c r="A1775" s="40" t="s">
        <v>34</v>
      </c>
      <c r="B1775" s="41" t="s">
        <v>1109</v>
      </c>
      <c r="C1775" s="253">
        <v>8.4</v>
      </c>
      <c r="D1775" s="43" t="s">
        <v>33</v>
      </c>
      <c r="E1775" s="38"/>
      <c r="F1775" s="44">
        <f t="shared" si="66"/>
        <v>0</v>
      </c>
    </row>
    <row r="1776" spans="1:6" s="4" customFormat="1" ht="35.25" customHeight="1">
      <c r="A1776" s="40" t="s">
        <v>35</v>
      </c>
      <c r="B1776" s="41" t="s">
        <v>1110</v>
      </c>
      <c r="C1776" s="253">
        <v>64.091999999999999</v>
      </c>
      <c r="D1776" s="43" t="s">
        <v>33</v>
      </c>
      <c r="E1776" s="38"/>
      <c r="F1776" s="44">
        <f t="shared" si="66"/>
        <v>0</v>
      </c>
    </row>
    <row r="1777" spans="1:6" s="4" customFormat="1" ht="35.25" customHeight="1">
      <c r="A1777" s="40" t="s">
        <v>36</v>
      </c>
      <c r="B1777" s="41" t="s">
        <v>1111</v>
      </c>
      <c r="C1777" s="253">
        <v>3</v>
      </c>
      <c r="D1777" s="43" t="s">
        <v>18</v>
      </c>
      <c r="E1777" s="38"/>
      <c r="F1777" s="44">
        <f t="shared" si="66"/>
        <v>0</v>
      </c>
    </row>
    <row r="1778" spans="1:6" s="4" customFormat="1" ht="47.25" customHeight="1">
      <c r="A1778" s="40" t="s">
        <v>37</v>
      </c>
      <c r="B1778" s="41" t="s">
        <v>1112</v>
      </c>
      <c r="C1778" s="253">
        <v>2</v>
      </c>
      <c r="D1778" s="43" t="s">
        <v>18</v>
      </c>
      <c r="E1778" s="38"/>
      <c r="F1778" s="44">
        <f t="shared" si="66"/>
        <v>0</v>
      </c>
    </row>
    <row r="1779" spans="1:6" s="4" customFormat="1" ht="35.25" customHeight="1">
      <c r="A1779" s="40" t="s">
        <v>43</v>
      </c>
      <c r="B1779" s="41" t="s">
        <v>1113</v>
      </c>
      <c r="C1779" s="253">
        <v>142</v>
      </c>
      <c r="D1779" s="43" t="s">
        <v>39</v>
      </c>
      <c r="E1779" s="38"/>
      <c r="F1779" s="44">
        <f t="shared" si="66"/>
        <v>0</v>
      </c>
    </row>
    <row r="1780" spans="1:6" s="4" customFormat="1" ht="35.25" customHeight="1">
      <c r="A1780" s="40" t="s">
        <v>44</v>
      </c>
      <c r="B1780" s="41" t="s">
        <v>1114</v>
      </c>
      <c r="C1780" s="253">
        <v>142</v>
      </c>
      <c r="D1780" s="43" t="s">
        <v>39</v>
      </c>
      <c r="E1780" s="38"/>
      <c r="F1780" s="44">
        <f t="shared" si="66"/>
        <v>0</v>
      </c>
    </row>
    <row r="1781" spans="1:6" s="4" customFormat="1" ht="35.25" customHeight="1">
      <c r="A1781" s="40" t="s">
        <v>45</v>
      </c>
      <c r="B1781" s="41" t="s">
        <v>1115</v>
      </c>
      <c r="C1781" s="253">
        <v>40</v>
      </c>
      <c r="D1781" s="43" t="s">
        <v>39</v>
      </c>
      <c r="E1781" s="38"/>
      <c r="F1781" s="44">
        <f t="shared" si="66"/>
        <v>0</v>
      </c>
    </row>
    <row r="1782" spans="1:6" s="4" customFormat="1" ht="35.25" customHeight="1">
      <c r="A1782" s="40" t="s">
        <v>46</v>
      </c>
      <c r="B1782" s="41" t="s">
        <v>1116</v>
      </c>
      <c r="C1782" s="253">
        <v>28</v>
      </c>
      <c r="D1782" s="43" t="s">
        <v>22</v>
      </c>
      <c r="E1782" s="38"/>
      <c r="F1782" s="44">
        <f t="shared" si="66"/>
        <v>0</v>
      </c>
    </row>
    <row r="1783" spans="1:6" s="4" customFormat="1" ht="35.25" customHeight="1">
      <c r="A1783" s="40" t="s">
        <v>47</v>
      </c>
      <c r="B1783" s="41" t="s">
        <v>1117</v>
      </c>
      <c r="C1783" s="253">
        <v>28</v>
      </c>
      <c r="D1783" s="43" t="s">
        <v>22</v>
      </c>
      <c r="E1783" s="38"/>
      <c r="F1783" s="44">
        <f t="shared" si="66"/>
        <v>0</v>
      </c>
    </row>
    <row r="1784" spans="1:6" s="4" customFormat="1" ht="35.25" customHeight="1">
      <c r="A1784" s="40" t="s">
        <v>48</v>
      </c>
      <c r="B1784" s="41" t="s">
        <v>1118</v>
      </c>
      <c r="C1784" s="253">
        <v>175</v>
      </c>
      <c r="D1784" s="43" t="s">
        <v>39</v>
      </c>
      <c r="E1784" s="38"/>
      <c r="F1784" s="44">
        <f t="shared" ref="F1784:F1787" si="67">$C1784*E1784</f>
        <v>0</v>
      </c>
    </row>
    <row r="1785" spans="1:6" s="4" customFormat="1" ht="35.25" customHeight="1">
      <c r="A1785" s="40" t="s">
        <v>49</v>
      </c>
      <c r="B1785" s="41" t="s">
        <v>1119</v>
      </c>
      <c r="C1785" s="253">
        <v>4</v>
      </c>
      <c r="D1785" s="43" t="s">
        <v>26</v>
      </c>
      <c r="E1785" s="38"/>
      <c r="F1785" s="44">
        <f t="shared" si="67"/>
        <v>0</v>
      </c>
    </row>
    <row r="1786" spans="1:6" s="4" customFormat="1" ht="35.25" customHeight="1">
      <c r="A1786" s="40" t="s">
        <v>50</v>
      </c>
      <c r="B1786" s="41" t="s">
        <v>1120</v>
      </c>
      <c r="C1786" s="253">
        <v>2</v>
      </c>
      <c r="D1786" s="43" t="s">
        <v>55</v>
      </c>
      <c r="E1786" s="38"/>
      <c r="F1786" s="44">
        <f t="shared" si="67"/>
        <v>0</v>
      </c>
    </row>
    <row r="1787" spans="1:6" s="4" customFormat="1" ht="35.25" customHeight="1">
      <c r="A1787" s="40" t="s">
        <v>51</v>
      </c>
      <c r="B1787" s="41" t="s">
        <v>1121</v>
      </c>
      <c r="C1787" s="253">
        <v>1</v>
      </c>
      <c r="D1787" s="43" t="s">
        <v>26</v>
      </c>
      <c r="E1787" s="38"/>
      <c r="F1787" s="44">
        <f t="shared" si="67"/>
        <v>0</v>
      </c>
    </row>
    <row r="1788" spans="1:6" s="4" customFormat="1" ht="35.25" customHeight="1">
      <c r="A1788" s="40" t="s">
        <v>52</v>
      </c>
      <c r="B1788" s="41" t="s">
        <v>1122</v>
      </c>
      <c r="C1788" s="67">
        <v>0.02</v>
      </c>
      <c r="D1788" s="43" t="s">
        <v>283</v>
      </c>
      <c r="E1788" s="38">
        <f>SUM(F1768:F1787)</f>
        <v>0</v>
      </c>
      <c r="F1788" s="44">
        <f t="shared" ref="F1788:F1789" si="68">$C1788*E1788</f>
        <v>0</v>
      </c>
    </row>
    <row r="1789" spans="1:6" s="4" customFormat="1" ht="35.25" customHeight="1" thickBot="1">
      <c r="A1789" s="40" t="s">
        <v>87</v>
      </c>
      <c r="B1789" s="41" t="s">
        <v>1123</v>
      </c>
      <c r="C1789" s="67">
        <v>0.02</v>
      </c>
      <c r="D1789" s="43" t="s">
        <v>283</v>
      </c>
      <c r="E1789" s="38">
        <f>SUM(F1768:F1787)</f>
        <v>0</v>
      </c>
      <c r="F1789" s="44">
        <f t="shared" si="68"/>
        <v>0</v>
      </c>
    </row>
    <row r="1790" spans="1:6" s="27" customFormat="1" ht="19.5" customHeight="1" thickBot="1">
      <c r="A1790" s="93"/>
      <c r="B1790" s="177" t="s">
        <v>1124</v>
      </c>
      <c r="C1790" s="177"/>
      <c r="D1790" s="178"/>
      <c r="E1790" s="50"/>
      <c r="F1790" s="51">
        <f>SUM(F1768:F1789)</f>
        <v>0</v>
      </c>
    </row>
    <row r="1791" spans="1:6" s="14" customFormat="1" ht="14.25" customHeight="1">
      <c r="A1791" s="12"/>
      <c r="B1791" s="19"/>
      <c r="C1791" s="151"/>
      <c r="D1791" s="151"/>
      <c r="E1791" s="151"/>
      <c r="F1791" s="151"/>
    </row>
    <row r="1792" spans="1:6" s="14" customFormat="1" ht="14.25" customHeight="1">
      <c r="A1792" s="220" t="s">
        <v>448</v>
      </c>
      <c r="B1792" s="224" t="s">
        <v>1125</v>
      </c>
      <c r="C1792" s="222"/>
      <c r="D1792" s="222"/>
      <c r="E1792" s="222"/>
      <c r="F1792" s="222"/>
    </row>
    <row r="1793" spans="1:6" ht="10.5" customHeight="1">
      <c r="B1793" s="69"/>
      <c r="C1793" s="69"/>
      <c r="D1793" s="69"/>
    </row>
    <row r="1794" spans="1:6" ht="74.25" customHeight="1">
      <c r="B1794" s="69" t="s">
        <v>1126</v>
      </c>
      <c r="C1794" s="69"/>
      <c r="D1794" s="69"/>
    </row>
    <row r="1795" spans="1:6" s="54" customFormat="1" ht="14.25" customHeight="1" thickBot="1">
      <c r="A1795" s="55"/>
      <c r="B1795" s="56"/>
      <c r="C1795" s="57"/>
      <c r="D1795" s="57"/>
      <c r="E1795" s="19"/>
      <c r="F1795" s="19"/>
    </row>
    <row r="1796" spans="1:6" s="27" customFormat="1" ht="24" customHeight="1">
      <c r="A1796" s="58" t="s">
        <v>4</v>
      </c>
      <c r="B1796" s="59" t="s">
        <v>5</v>
      </c>
      <c r="C1796" s="23" t="s">
        <v>6</v>
      </c>
      <c r="D1796" s="24" t="s">
        <v>7</v>
      </c>
      <c r="E1796" s="25" t="s">
        <v>9</v>
      </c>
      <c r="F1796" s="26" t="s">
        <v>10</v>
      </c>
    </row>
    <row r="1797" spans="1:6" s="27" customFormat="1" ht="15" customHeight="1" thickBot="1">
      <c r="A1797" s="60" t="s">
        <v>8</v>
      </c>
      <c r="B1797" s="61">
        <v>1</v>
      </c>
      <c r="C1797" s="30">
        <v>2</v>
      </c>
      <c r="D1797" s="31">
        <v>3</v>
      </c>
      <c r="E1797" s="32">
        <v>4</v>
      </c>
      <c r="F1797" s="33" t="s">
        <v>16</v>
      </c>
    </row>
    <row r="1798" spans="1:6" s="4" customFormat="1" ht="30" customHeight="1">
      <c r="A1798" s="34" t="s">
        <v>0</v>
      </c>
      <c r="B1798" s="35" t="s">
        <v>1128</v>
      </c>
      <c r="C1798" s="64">
        <v>56</v>
      </c>
      <c r="D1798" s="37" t="s">
        <v>39</v>
      </c>
      <c r="E1798" s="38"/>
      <c r="F1798" s="39">
        <f t="shared" ref="F1798:F1807" si="69">$C1798*E1798</f>
        <v>0</v>
      </c>
    </row>
    <row r="1799" spans="1:6" s="4" customFormat="1" ht="37.5" customHeight="1">
      <c r="A1799" s="40" t="s">
        <v>1</v>
      </c>
      <c r="B1799" s="41" t="s">
        <v>1129</v>
      </c>
      <c r="C1799" s="67">
        <v>2</v>
      </c>
      <c r="D1799" s="43" t="s">
        <v>1137</v>
      </c>
      <c r="E1799" s="38"/>
      <c r="F1799" s="44">
        <f t="shared" si="69"/>
        <v>0</v>
      </c>
    </row>
    <row r="1800" spans="1:6" s="4" customFormat="1" ht="30" customHeight="1">
      <c r="A1800" s="40" t="s">
        <v>2</v>
      </c>
      <c r="B1800" s="41" t="s">
        <v>1130</v>
      </c>
      <c r="C1800" s="67">
        <v>1</v>
      </c>
      <c r="D1800" s="43" t="s">
        <v>18</v>
      </c>
      <c r="E1800" s="38"/>
      <c r="F1800" s="44">
        <f t="shared" si="69"/>
        <v>0</v>
      </c>
    </row>
    <row r="1801" spans="1:6" s="4" customFormat="1" ht="30" customHeight="1">
      <c r="A1801" s="40" t="s">
        <v>3</v>
      </c>
      <c r="B1801" s="41" t="s">
        <v>1131</v>
      </c>
      <c r="C1801" s="67">
        <v>2</v>
      </c>
      <c r="D1801" s="43" t="s">
        <v>1138</v>
      </c>
      <c r="E1801" s="38"/>
      <c r="F1801" s="44">
        <f t="shared" si="69"/>
        <v>0</v>
      </c>
    </row>
    <row r="1802" spans="1:6" s="4" customFormat="1" ht="30" customHeight="1">
      <c r="A1802" s="40" t="s">
        <v>30</v>
      </c>
      <c r="B1802" s="41" t="s">
        <v>1132</v>
      </c>
      <c r="C1802" s="67">
        <v>2</v>
      </c>
      <c r="D1802" s="43" t="s">
        <v>1138</v>
      </c>
      <c r="E1802" s="38"/>
      <c r="F1802" s="44">
        <f t="shared" si="69"/>
        <v>0</v>
      </c>
    </row>
    <row r="1803" spans="1:6" s="4" customFormat="1" ht="30" customHeight="1">
      <c r="A1803" s="40" t="s">
        <v>31</v>
      </c>
      <c r="B1803" s="41" t="s">
        <v>1133</v>
      </c>
      <c r="C1803" s="67">
        <v>148</v>
      </c>
      <c r="D1803" s="43" t="s">
        <v>39</v>
      </c>
      <c r="E1803" s="38"/>
      <c r="F1803" s="44">
        <f t="shared" si="69"/>
        <v>0</v>
      </c>
    </row>
    <row r="1804" spans="1:6" s="4" customFormat="1" ht="30" customHeight="1">
      <c r="A1804" s="40" t="s">
        <v>32</v>
      </c>
      <c r="B1804" s="41" t="s">
        <v>1134</v>
      </c>
      <c r="C1804" s="67">
        <v>148</v>
      </c>
      <c r="D1804" s="43" t="s">
        <v>39</v>
      </c>
      <c r="E1804" s="38"/>
      <c r="F1804" s="44">
        <f t="shared" si="69"/>
        <v>0</v>
      </c>
    </row>
    <row r="1805" spans="1:6" s="4" customFormat="1" ht="30" customHeight="1">
      <c r="A1805" s="40" t="s">
        <v>34</v>
      </c>
      <c r="B1805" s="41" t="s">
        <v>1139</v>
      </c>
      <c r="C1805" s="253">
        <v>5.0000000000000001E-3</v>
      </c>
      <c r="D1805" s="43" t="s">
        <v>283</v>
      </c>
      <c r="E1805" s="38">
        <f>SUM(F1798:F1804)</f>
        <v>0</v>
      </c>
      <c r="F1805" s="44">
        <f t="shared" si="69"/>
        <v>0</v>
      </c>
    </row>
    <row r="1806" spans="1:6" s="4" customFormat="1" ht="30" customHeight="1">
      <c r="A1806" s="40" t="s">
        <v>35</v>
      </c>
      <c r="B1806" s="41" t="s">
        <v>1135</v>
      </c>
      <c r="C1806" s="253">
        <v>5.0000000000000001E-3</v>
      </c>
      <c r="D1806" s="43" t="s">
        <v>283</v>
      </c>
      <c r="E1806" s="38">
        <f>SUM(F1798:F1805)</f>
        <v>0</v>
      </c>
      <c r="F1806" s="44">
        <f t="shared" si="69"/>
        <v>0</v>
      </c>
    </row>
    <row r="1807" spans="1:6" s="4" customFormat="1" ht="30" customHeight="1" thickBot="1">
      <c r="A1807" s="40" t="s">
        <v>36</v>
      </c>
      <c r="B1807" s="41" t="s">
        <v>1136</v>
      </c>
      <c r="C1807" s="253">
        <v>5.0000000000000001E-3</v>
      </c>
      <c r="D1807" s="43" t="s">
        <v>283</v>
      </c>
      <c r="E1807" s="38">
        <f>SUM(F1798:F1805)</f>
        <v>0</v>
      </c>
      <c r="F1807" s="44">
        <f t="shared" si="69"/>
        <v>0</v>
      </c>
    </row>
    <row r="1808" spans="1:6" s="27" customFormat="1" ht="19.5" customHeight="1" thickBot="1">
      <c r="A1808" s="93"/>
      <c r="B1808" s="177" t="s">
        <v>1127</v>
      </c>
      <c r="C1808" s="177"/>
      <c r="D1808" s="178"/>
      <c r="E1808" s="50"/>
      <c r="F1808" s="51">
        <f>SUM(F1798:F1807)</f>
        <v>0</v>
      </c>
    </row>
    <row r="1809" spans="1:6" s="14" customFormat="1" ht="14.25" customHeight="1">
      <c r="A1809" s="12"/>
      <c r="B1809" s="19"/>
      <c r="C1809" s="151"/>
      <c r="D1809" s="151"/>
      <c r="E1809" s="151"/>
      <c r="F1809" s="151"/>
    </row>
    <row r="1810" spans="1:6" s="14" customFormat="1" ht="14.25" customHeight="1">
      <c r="A1810" s="220" t="s">
        <v>24</v>
      </c>
      <c r="B1810" s="224" t="s">
        <v>1140</v>
      </c>
      <c r="C1810" s="222"/>
      <c r="D1810" s="222"/>
      <c r="E1810" s="222"/>
      <c r="F1810" s="222"/>
    </row>
    <row r="1811" spans="1:6" ht="10.5" customHeight="1">
      <c r="B1811" s="69"/>
      <c r="C1811" s="69"/>
      <c r="D1811" s="69"/>
    </row>
    <row r="1812" spans="1:6" ht="57" customHeight="1">
      <c r="B1812" s="69" t="s">
        <v>1101</v>
      </c>
      <c r="C1812" s="69"/>
      <c r="D1812" s="69"/>
    </row>
    <row r="1813" spans="1:6" s="54" customFormat="1" ht="14.25" customHeight="1" thickBot="1">
      <c r="A1813" s="55"/>
      <c r="B1813" s="56"/>
      <c r="C1813" s="57"/>
      <c r="D1813" s="57"/>
      <c r="E1813" s="19"/>
      <c r="F1813" s="19"/>
    </row>
    <row r="1814" spans="1:6" s="27" customFormat="1" ht="24" customHeight="1">
      <c r="A1814" s="58" t="s">
        <v>4</v>
      </c>
      <c r="B1814" s="59" t="s">
        <v>5</v>
      </c>
      <c r="C1814" s="23" t="s">
        <v>6</v>
      </c>
      <c r="D1814" s="24" t="s">
        <v>7</v>
      </c>
      <c r="E1814" s="25" t="s">
        <v>9</v>
      </c>
      <c r="F1814" s="26" t="s">
        <v>10</v>
      </c>
    </row>
    <row r="1815" spans="1:6" s="27" customFormat="1" ht="15" customHeight="1" thickBot="1">
      <c r="A1815" s="60" t="s">
        <v>8</v>
      </c>
      <c r="B1815" s="61">
        <v>1</v>
      </c>
      <c r="C1815" s="30">
        <v>2</v>
      </c>
      <c r="D1815" s="31">
        <v>3</v>
      </c>
      <c r="E1815" s="32">
        <v>4</v>
      </c>
      <c r="F1815" s="33" t="s">
        <v>16</v>
      </c>
    </row>
    <row r="1816" spans="1:6" s="4" customFormat="1" ht="26.25" customHeight="1">
      <c r="A1816" s="34" t="s">
        <v>0</v>
      </c>
      <c r="B1816" s="35" t="s">
        <v>1149</v>
      </c>
      <c r="C1816" s="64">
        <v>118.80000000000001</v>
      </c>
      <c r="D1816" s="37" t="s">
        <v>33</v>
      </c>
      <c r="E1816" s="38"/>
      <c r="F1816" s="39">
        <f t="shared" ref="F1816:F1834" si="70">$C1816*E1816</f>
        <v>0</v>
      </c>
    </row>
    <row r="1817" spans="1:6" s="4" customFormat="1" ht="26.25" customHeight="1">
      <c r="A1817" s="40" t="s">
        <v>1</v>
      </c>
      <c r="B1817" s="41" t="s">
        <v>1150</v>
      </c>
      <c r="C1817" s="67">
        <v>3.96</v>
      </c>
      <c r="D1817" s="43" t="s">
        <v>33</v>
      </c>
      <c r="E1817" s="38"/>
      <c r="F1817" s="44">
        <f t="shared" si="70"/>
        <v>0</v>
      </c>
    </row>
    <row r="1818" spans="1:6" s="4" customFormat="1" ht="43.5" customHeight="1">
      <c r="A1818" s="40" t="s">
        <v>2</v>
      </c>
      <c r="B1818" s="41" t="s">
        <v>1141</v>
      </c>
      <c r="C1818" s="67">
        <v>5.04</v>
      </c>
      <c r="D1818" s="43" t="s">
        <v>33</v>
      </c>
      <c r="E1818" s="38"/>
      <c r="F1818" s="44">
        <f t="shared" si="70"/>
        <v>0</v>
      </c>
    </row>
    <row r="1819" spans="1:6" s="4" customFormat="1" ht="32.25" customHeight="1">
      <c r="A1819" s="40" t="s">
        <v>3</v>
      </c>
      <c r="B1819" s="41" t="s">
        <v>1105</v>
      </c>
      <c r="C1819" s="67">
        <v>10.799999999999999</v>
      </c>
      <c r="D1819" s="43" t="s">
        <v>33</v>
      </c>
      <c r="E1819" s="38"/>
      <c r="F1819" s="44">
        <f t="shared" si="70"/>
        <v>0</v>
      </c>
    </row>
    <row r="1820" spans="1:6" s="4" customFormat="1" ht="33" customHeight="1">
      <c r="A1820" s="40" t="s">
        <v>30</v>
      </c>
      <c r="B1820" s="41" t="s">
        <v>1106</v>
      </c>
      <c r="C1820" s="67">
        <v>21.599999999999998</v>
      </c>
      <c r="D1820" s="43" t="s">
        <v>33</v>
      </c>
      <c r="E1820" s="38"/>
      <c r="F1820" s="44">
        <f t="shared" si="70"/>
        <v>0</v>
      </c>
    </row>
    <row r="1821" spans="1:6" s="4" customFormat="1" ht="26.25" customHeight="1">
      <c r="A1821" s="40" t="s">
        <v>31</v>
      </c>
      <c r="B1821" s="41" t="s">
        <v>1142</v>
      </c>
      <c r="C1821" s="67">
        <v>88</v>
      </c>
      <c r="D1821" s="43" t="s">
        <v>39</v>
      </c>
      <c r="E1821" s="38"/>
      <c r="F1821" s="44">
        <f t="shared" si="70"/>
        <v>0</v>
      </c>
    </row>
    <row r="1822" spans="1:6" s="4" customFormat="1" ht="26.25" customHeight="1">
      <c r="A1822" s="40" t="s">
        <v>32</v>
      </c>
      <c r="B1822" s="41" t="s">
        <v>1143</v>
      </c>
      <c r="C1822" s="67">
        <v>8.4</v>
      </c>
      <c r="D1822" s="43" t="s">
        <v>33</v>
      </c>
      <c r="E1822" s="38"/>
      <c r="F1822" s="44">
        <f t="shared" si="70"/>
        <v>0</v>
      </c>
    </row>
    <row r="1823" spans="1:6" s="4" customFormat="1" ht="26.25" customHeight="1">
      <c r="A1823" s="40" t="s">
        <v>34</v>
      </c>
      <c r="B1823" s="41" t="s">
        <v>1110</v>
      </c>
      <c r="C1823" s="67">
        <v>45.839999999999996</v>
      </c>
      <c r="D1823" s="43" t="s">
        <v>33</v>
      </c>
      <c r="E1823" s="38"/>
      <c r="F1823" s="44">
        <f t="shared" si="70"/>
        <v>0</v>
      </c>
    </row>
    <row r="1824" spans="1:6" s="4" customFormat="1" ht="46.5" customHeight="1">
      <c r="A1824" s="40" t="s">
        <v>35</v>
      </c>
      <c r="B1824" s="41" t="s">
        <v>1144</v>
      </c>
      <c r="C1824" s="67">
        <v>4</v>
      </c>
      <c r="D1824" s="43" t="s">
        <v>18</v>
      </c>
      <c r="E1824" s="38"/>
      <c r="F1824" s="44">
        <f t="shared" si="70"/>
        <v>0</v>
      </c>
    </row>
    <row r="1825" spans="1:6" s="4" customFormat="1" ht="26.25" customHeight="1">
      <c r="A1825" s="40" t="s">
        <v>36</v>
      </c>
      <c r="B1825" s="41" t="s">
        <v>1113</v>
      </c>
      <c r="C1825" s="67">
        <v>45</v>
      </c>
      <c r="D1825" s="43" t="s">
        <v>39</v>
      </c>
      <c r="E1825" s="38"/>
      <c r="F1825" s="44">
        <f t="shared" si="70"/>
        <v>0</v>
      </c>
    </row>
    <row r="1826" spans="1:6" s="4" customFormat="1" ht="26.25" customHeight="1">
      <c r="A1826" s="40" t="s">
        <v>37</v>
      </c>
      <c r="B1826" s="41" t="s">
        <v>1114</v>
      </c>
      <c r="C1826" s="67">
        <v>45</v>
      </c>
      <c r="D1826" s="43" t="s">
        <v>39</v>
      </c>
      <c r="E1826" s="38"/>
      <c r="F1826" s="44">
        <f t="shared" si="70"/>
        <v>0</v>
      </c>
    </row>
    <row r="1827" spans="1:6" s="4" customFormat="1" ht="26.25" customHeight="1">
      <c r="A1827" s="40" t="s">
        <v>43</v>
      </c>
      <c r="B1827" s="41" t="s">
        <v>1145</v>
      </c>
      <c r="C1827" s="67">
        <v>88</v>
      </c>
      <c r="D1827" s="43" t="s">
        <v>39</v>
      </c>
      <c r="E1827" s="38"/>
      <c r="F1827" s="44">
        <f t="shared" si="70"/>
        <v>0</v>
      </c>
    </row>
    <row r="1828" spans="1:6" s="4" customFormat="1" ht="26.25" customHeight="1">
      <c r="A1828" s="40" t="s">
        <v>44</v>
      </c>
      <c r="B1828" s="41" t="s">
        <v>1119</v>
      </c>
      <c r="C1828" s="67">
        <v>2</v>
      </c>
      <c r="D1828" s="43" t="s">
        <v>26</v>
      </c>
      <c r="E1828" s="38"/>
      <c r="F1828" s="44">
        <f t="shared" si="70"/>
        <v>0</v>
      </c>
    </row>
    <row r="1829" spans="1:6" s="4" customFormat="1" ht="26.25" customHeight="1">
      <c r="A1829" s="40" t="s">
        <v>45</v>
      </c>
      <c r="B1829" s="41" t="s">
        <v>1146</v>
      </c>
      <c r="C1829" s="67">
        <v>3</v>
      </c>
      <c r="D1829" s="43" t="s">
        <v>55</v>
      </c>
      <c r="E1829" s="38"/>
      <c r="F1829" s="44">
        <f t="shared" si="70"/>
        <v>0</v>
      </c>
    </row>
    <row r="1830" spans="1:6" s="4" customFormat="1" ht="26.25" customHeight="1">
      <c r="A1830" s="40" t="s">
        <v>46</v>
      </c>
      <c r="B1830" s="41" t="s">
        <v>1147</v>
      </c>
      <c r="C1830" s="67">
        <v>1</v>
      </c>
      <c r="D1830" s="43" t="s">
        <v>55</v>
      </c>
      <c r="E1830" s="38"/>
      <c r="F1830" s="44">
        <f t="shared" si="70"/>
        <v>0</v>
      </c>
    </row>
    <row r="1831" spans="1:6" s="4" customFormat="1" ht="26.25" customHeight="1">
      <c r="A1831" s="40" t="s">
        <v>47</v>
      </c>
      <c r="B1831" s="41" t="s">
        <v>1148</v>
      </c>
      <c r="C1831" s="67">
        <v>2</v>
      </c>
      <c r="D1831" s="43" t="s">
        <v>55</v>
      </c>
      <c r="E1831" s="38"/>
      <c r="F1831" s="44">
        <f t="shared" si="70"/>
        <v>0</v>
      </c>
    </row>
    <row r="1832" spans="1:6" s="4" customFormat="1" ht="26.25" customHeight="1">
      <c r="A1832" s="40" t="s">
        <v>48</v>
      </c>
      <c r="B1832" s="41" t="s">
        <v>1121</v>
      </c>
      <c r="C1832" s="67">
        <v>1</v>
      </c>
      <c r="D1832" s="43" t="s">
        <v>26</v>
      </c>
      <c r="E1832" s="38"/>
      <c r="F1832" s="44">
        <f t="shared" si="70"/>
        <v>0</v>
      </c>
    </row>
    <row r="1833" spans="1:6" s="4" customFormat="1" ht="26.25" customHeight="1">
      <c r="A1833" s="40" t="s">
        <v>49</v>
      </c>
      <c r="B1833" s="41" t="s">
        <v>1151</v>
      </c>
      <c r="C1833" s="67">
        <v>0.02</v>
      </c>
      <c r="D1833" s="43" t="s">
        <v>283</v>
      </c>
      <c r="E1833" s="38">
        <f>SUM(F1816:F1832)</f>
        <v>0</v>
      </c>
      <c r="F1833" s="44">
        <f t="shared" si="70"/>
        <v>0</v>
      </c>
    </row>
    <row r="1834" spans="1:6" s="4" customFormat="1" ht="26.25" customHeight="1" thickBot="1">
      <c r="A1834" s="40" t="s">
        <v>50</v>
      </c>
      <c r="B1834" s="41" t="s">
        <v>1152</v>
      </c>
      <c r="C1834" s="67">
        <v>0.02</v>
      </c>
      <c r="D1834" s="43" t="s">
        <v>283</v>
      </c>
      <c r="E1834" s="38">
        <f>SUM(F1816:F1832)</f>
        <v>0</v>
      </c>
      <c r="F1834" s="44">
        <f t="shared" si="70"/>
        <v>0</v>
      </c>
    </row>
    <row r="1835" spans="1:6" s="27" customFormat="1" ht="19.5" customHeight="1" thickBot="1">
      <c r="A1835" s="93"/>
      <c r="B1835" s="177" t="s">
        <v>1153</v>
      </c>
      <c r="C1835" s="177"/>
      <c r="D1835" s="178"/>
      <c r="E1835" s="50"/>
      <c r="F1835" s="51">
        <f>SUM(F1816:F1834)</f>
        <v>0</v>
      </c>
    </row>
    <row r="1836" spans="1:6" s="4" customFormat="1" ht="12.75" customHeight="1">
      <c r="A1836" s="86"/>
      <c r="B1836" s="87"/>
      <c r="C1836" s="88"/>
      <c r="D1836" s="89"/>
      <c r="E1836" s="90"/>
      <c r="F1836" s="90"/>
    </row>
    <row r="1837" spans="1:6" ht="28.5" customHeight="1">
      <c r="A1837" s="242"/>
      <c r="B1837" s="243" t="s">
        <v>1154</v>
      </c>
      <c r="C1837" s="243"/>
      <c r="D1837" s="243"/>
      <c r="E1837" s="244"/>
      <c r="F1837" s="244"/>
    </row>
    <row r="1838" spans="1:6" ht="12" customHeight="1" thickBot="1">
      <c r="B1838" s="69"/>
      <c r="C1838" s="69"/>
      <c r="D1838" s="69"/>
    </row>
    <row r="1839" spans="1:6" s="27" customFormat="1" ht="20.25" customHeight="1" thickBot="1">
      <c r="A1839" s="83"/>
      <c r="B1839" s="189" t="s">
        <v>21</v>
      </c>
      <c r="C1839" s="179"/>
      <c r="D1839" s="180"/>
      <c r="E1839" s="179" t="s">
        <v>17</v>
      </c>
      <c r="F1839" s="180"/>
    </row>
    <row r="1840" spans="1:6" s="27" customFormat="1" ht="22.5" customHeight="1">
      <c r="A1840" s="152" t="s">
        <v>23</v>
      </c>
      <c r="B1840" s="190" t="s">
        <v>930</v>
      </c>
      <c r="C1840" s="181"/>
      <c r="D1840" s="182"/>
      <c r="E1840" s="183">
        <f>F1554</f>
        <v>0</v>
      </c>
      <c r="F1840" s="184"/>
    </row>
    <row r="1841" spans="1:6" s="27" customFormat="1" ht="22.5" customHeight="1">
      <c r="A1841" s="40" t="s">
        <v>245</v>
      </c>
      <c r="B1841" s="187" t="s">
        <v>1156</v>
      </c>
      <c r="C1841" s="169"/>
      <c r="D1841" s="170"/>
      <c r="E1841" s="171">
        <f>F1588</f>
        <v>0</v>
      </c>
      <c r="F1841" s="172"/>
    </row>
    <row r="1842" spans="1:6" s="27" customFormat="1" ht="22.5" customHeight="1">
      <c r="A1842" s="40" t="s">
        <v>259</v>
      </c>
      <c r="B1842" s="187" t="s">
        <v>974</v>
      </c>
      <c r="C1842" s="169"/>
      <c r="D1842" s="170"/>
      <c r="E1842" s="171">
        <f>F1610</f>
        <v>0</v>
      </c>
      <c r="F1842" s="172"/>
    </row>
    <row r="1843" spans="1:6" s="27" customFormat="1" ht="22.5" customHeight="1">
      <c r="A1843" s="40" t="s">
        <v>425</v>
      </c>
      <c r="B1843" s="187" t="s">
        <v>990</v>
      </c>
      <c r="C1843" s="169"/>
      <c r="D1843" s="170"/>
      <c r="E1843" s="171">
        <f>F1702</f>
        <v>0</v>
      </c>
      <c r="F1843" s="172"/>
    </row>
    <row r="1844" spans="1:6" s="27" customFormat="1" ht="22.5" customHeight="1">
      <c r="A1844" s="40" t="s">
        <v>431</v>
      </c>
      <c r="B1844" s="187" t="s">
        <v>1052</v>
      </c>
      <c r="C1844" s="169"/>
      <c r="D1844" s="170"/>
      <c r="E1844" s="171">
        <f>F1728</f>
        <v>0</v>
      </c>
      <c r="F1844" s="172"/>
    </row>
    <row r="1845" spans="1:6" s="27" customFormat="1" ht="22.5" customHeight="1">
      <c r="A1845" s="40" t="s">
        <v>438</v>
      </c>
      <c r="B1845" s="187" t="s">
        <v>1073</v>
      </c>
      <c r="C1845" s="169"/>
      <c r="D1845" s="170"/>
      <c r="E1845" s="171">
        <f>F1760</f>
        <v>0</v>
      </c>
      <c r="F1845" s="172"/>
    </row>
    <row r="1846" spans="1:6" s="27" customFormat="1" ht="22.5" customHeight="1">
      <c r="A1846" s="40" t="s">
        <v>443</v>
      </c>
      <c r="B1846" s="187" t="s">
        <v>1157</v>
      </c>
      <c r="C1846" s="169"/>
      <c r="D1846" s="170"/>
      <c r="E1846" s="171">
        <f>F1790</f>
        <v>0</v>
      </c>
      <c r="F1846" s="172"/>
    </row>
    <row r="1847" spans="1:6" s="27" customFormat="1" ht="22.5" customHeight="1">
      <c r="A1847" s="40" t="s">
        <v>448</v>
      </c>
      <c r="B1847" s="187" t="s">
        <v>1125</v>
      </c>
      <c r="C1847" s="169"/>
      <c r="D1847" s="170"/>
      <c r="E1847" s="171">
        <f>F1808</f>
        <v>0</v>
      </c>
      <c r="F1847" s="172"/>
    </row>
    <row r="1848" spans="1:6" s="27" customFormat="1" ht="22.5" customHeight="1" thickBot="1">
      <c r="A1848" s="40" t="s">
        <v>24</v>
      </c>
      <c r="B1848" s="187" t="s">
        <v>1140</v>
      </c>
      <c r="C1848" s="169"/>
      <c r="D1848" s="170"/>
      <c r="E1848" s="171">
        <f>F1835</f>
        <v>0</v>
      </c>
      <c r="F1848" s="172"/>
    </row>
    <row r="1849" spans="1:6" s="55" customFormat="1" ht="22.5" customHeight="1" thickBot="1">
      <c r="A1849" s="85"/>
      <c r="B1849" s="188" t="s">
        <v>1155</v>
      </c>
      <c r="C1849" s="173"/>
      <c r="D1849" s="174"/>
      <c r="E1849" s="175">
        <f>SUM(E1840:F1848)</f>
        <v>0</v>
      </c>
      <c r="F1849" s="176"/>
    </row>
    <row r="1850" spans="1:6" ht="12" customHeight="1">
      <c r="B1850" s="69"/>
      <c r="C1850" s="69"/>
      <c r="D1850" s="69"/>
    </row>
    <row r="1851" spans="1:6" ht="36.75" customHeight="1">
      <c r="A1851" s="254"/>
      <c r="B1851" s="255" t="s">
        <v>1165</v>
      </c>
      <c r="C1851" s="255"/>
      <c r="D1851" s="255"/>
      <c r="E1851" s="256"/>
      <c r="F1851" s="256"/>
    </row>
    <row r="1852" spans="1:6" ht="15" customHeight="1" thickBot="1">
      <c r="B1852" s="69"/>
      <c r="C1852" s="69"/>
      <c r="D1852" s="69"/>
    </row>
    <row r="1853" spans="1:6" s="27" customFormat="1" ht="26.25" customHeight="1" thickBot="1">
      <c r="A1853" s="145"/>
      <c r="B1853" s="158" t="s">
        <v>21</v>
      </c>
      <c r="C1853" s="159"/>
      <c r="D1853" s="160"/>
      <c r="E1853" s="159" t="s">
        <v>17</v>
      </c>
      <c r="F1853" s="160"/>
    </row>
    <row r="1854" spans="1:6" s="27" customFormat="1" ht="26.25" customHeight="1">
      <c r="A1854" s="146" t="s">
        <v>65</v>
      </c>
      <c r="B1854" s="161" t="s">
        <v>171</v>
      </c>
      <c r="C1854" s="162"/>
      <c r="D1854" s="163"/>
      <c r="E1854" s="164">
        <f>E311</f>
        <v>0</v>
      </c>
      <c r="F1854" s="165"/>
    </row>
    <row r="1855" spans="1:6" s="27" customFormat="1" ht="26.25" customHeight="1">
      <c r="A1855" s="141" t="s">
        <v>86</v>
      </c>
      <c r="B1855" s="166" t="s">
        <v>377</v>
      </c>
      <c r="C1855" s="167"/>
      <c r="D1855" s="168"/>
      <c r="E1855" s="156">
        <f>E801</f>
        <v>0</v>
      </c>
      <c r="F1855" s="157"/>
    </row>
    <row r="1856" spans="1:6" s="27" customFormat="1" ht="26.25" customHeight="1">
      <c r="A1856" s="141" t="s">
        <v>94</v>
      </c>
      <c r="B1856" s="166" t="s">
        <v>1164</v>
      </c>
      <c r="C1856" s="167"/>
      <c r="D1856" s="168"/>
      <c r="E1856" s="156">
        <f>E976</f>
        <v>0</v>
      </c>
      <c r="F1856" s="157"/>
    </row>
    <row r="1857" spans="1:6" s="27" customFormat="1" ht="26.25" customHeight="1">
      <c r="A1857" s="141" t="s">
        <v>97</v>
      </c>
      <c r="B1857" s="166" t="s">
        <v>1161</v>
      </c>
      <c r="C1857" s="167"/>
      <c r="D1857" s="168"/>
      <c r="E1857" s="156">
        <f>E1168</f>
        <v>0</v>
      </c>
      <c r="F1857" s="157"/>
    </row>
    <row r="1858" spans="1:6" s="27" customFormat="1" ht="26.25" customHeight="1">
      <c r="A1858" s="141" t="s">
        <v>99</v>
      </c>
      <c r="B1858" s="166" t="s">
        <v>621</v>
      </c>
      <c r="C1858" s="167"/>
      <c r="D1858" s="168"/>
      <c r="E1858" s="156">
        <f>E1535</f>
        <v>0</v>
      </c>
      <c r="F1858" s="157"/>
    </row>
    <row r="1859" spans="1:6" s="27" customFormat="1" ht="26.25" customHeight="1" thickBot="1">
      <c r="A1859" s="141" t="s">
        <v>100</v>
      </c>
      <c r="B1859" s="166" t="s">
        <v>931</v>
      </c>
      <c r="C1859" s="167"/>
      <c r="D1859" s="168"/>
      <c r="E1859" s="156">
        <f>E1849</f>
        <v>0</v>
      </c>
      <c r="F1859" s="157"/>
    </row>
    <row r="1860" spans="1:6" s="27" customFormat="1" ht="26.25" customHeight="1">
      <c r="A1860" s="21"/>
      <c r="B1860" s="201" t="s">
        <v>125</v>
      </c>
      <c r="C1860" s="202"/>
      <c r="D1860" s="202"/>
      <c r="E1860" s="164">
        <f>SUM(E1854:F1859)</f>
        <v>0</v>
      </c>
      <c r="F1860" s="165"/>
    </row>
    <row r="1861" spans="1:6" s="27" customFormat="1" ht="26.25" customHeight="1" thickBot="1">
      <c r="A1861" s="137"/>
      <c r="B1861" s="204" t="s">
        <v>124</v>
      </c>
      <c r="C1861" s="205"/>
      <c r="D1861" s="205"/>
      <c r="E1861" s="147">
        <v>0</v>
      </c>
      <c r="F1861" s="148">
        <f>E1860*E1861</f>
        <v>0</v>
      </c>
    </row>
    <row r="1862" spans="1:6" s="27" customFormat="1" ht="26.25" customHeight="1">
      <c r="A1862" s="34"/>
      <c r="B1862" s="201" t="s">
        <v>27</v>
      </c>
      <c r="C1862" s="202"/>
      <c r="D1862" s="203"/>
      <c r="E1862" s="206">
        <f>E1860-F1861</f>
        <v>0</v>
      </c>
      <c r="F1862" s="207"/>
    </row>
    <row r="1863" spans="1:6" s="27" customFormat="1" ht="26.25" customHeight="1">
      <c r="A1863" s="136"/>
      <c r="B1863" s="198" t="s">
        <v>29</v>
      </c>
      <c r="C1863" s="199"/>
      <c r="D1863" s="200"/>
      <c r="E1863" s="191">
        <f>E1862*0.22</f>
        <v>0</v>
      </c>
      <c r="F1863" s="192"/>
    </row>
    <row r="1864" spans="1:6" s="27" customFormat="1" ht="26.25" customHeight="1" thickBot="1">
      <c r="A1864" s="137"/>
      <c r="B1864" s="210" t="s">
        <v>28</v>
      </c>
      <c r="C1864" s="211"/>
      <c r="D1864" s="212"/>
      <c r="E1864" s="208">
        <f>E1862+E1863</f>
        <v>0</v>
      </c>
      <c r="F1864" s="209"/>
    </row>
    <row r="1865" spans="1:6" ht="18" customHeight="1"/>
    <row r="1866" spans="1:6" ht="36.75" customHeight="1">
      <c r="A1866" s="254"/>
      <c r="B1866" s="255" t="s">
        <v>1162</v>
      </c>
      <c r="C1866" s="255"/>
      <c r="D1866" s="255"/>
      <c r="E1866" s="256"/>
      <c r="F1866" s="256"/>
    </row>
    <row r="1867" spans="1:6" ht="15" customHeight="1" thickBot="1">
      <c r="B1867" s="69"/>
      <c r="C1867" s="69"/>
      <c r="D1867" s="69"/>
    </row>
    <row r="1868" spans="1:6" s="27" customFormat="1" ht="26.25" customHeight="1" thickBot="1">
      <c r="A1868" s="145"/>
      <c r="B1868" s="158" t="s">
        <v>21</v>
      </c>
      <c r="C1868" s="159"/>
      <c r="D1868" s="160"/>
      <c r="E1868" s="159" t="s">
        <v>17</v>
      </c>
      <c r="F1868" s="160"/>
    </row>
    <row r="1869" spans="1:6" s="27" customFormat="1" ht="26.25" customHeight="1">
      <c r="A1869" s="146" t="s">
        <v>65</v>
      </c>
      <c r="B1869" s="161" t="s">
        <v>171</v>
      </c>
      <c r="C1869" s="162"/>
      <c r="D1869" s="163"/>
      <c r="E1869" s="164">
        <f>E311</f>
        <v>0</v>
      </c>
      <c r="F1869" s="165"/>
    </row>
    <row r="1870" spans="1:6" s="27" customFormat="1" ht="26.25" customHeight="1">
      <c r="A1870" s="141" t="s">
        <v>86</v>
      </c>
      <c r="B1870" s="166" t="s">
        <v>377</v>
      </c>
      <c r="C1870" s="167"/>
      <c r="D1870" s="168"/>
      <c r="E1870" s="156">
        <f>E801</f>
        <v>0</v>
      </c>
      <c r="F1870" s="157"/>
    </row>
    <row r="1871" spans="1:6" s="27" customFormat="1" ht="26.25" customHeight="1">
      <c r="A1871" s="141" t="s">
        <v>94</v>
      </c>
      <c r="B1871" s="166" t="s">
        <v>1164</v>
      </c>
      <c r="C1871" s="167"/>
      <c r="D1871" s="168"/>
      <c r="E1871" s="156">
        <f>E976</f>
        <v>0</v>
      </c>
      <c r="F1871" s="157"/>
    </row>
    <row r="1872" spans="1:6" s="27" customFormat="1" ht="26.25" customHeight="1">
      <c r="A1872" s="141" t="s">
        <v>97</v>
      </c>
      <c r="B1872" s="166" t="s">
        <v>1163</v>
      </c>
      <c r="C1872" s="167"/>
      <c r="D1872" s="168"/>
      <c r="E1872" s="156">
        <f>E1175</f>
        <v>0</v>
      </c>
      <c r="F1872" s="157"/>
    </row>
    <row r="1873" spans="1:6" s="27" customFormat="1" ht="26.25" customHeight="1">
      <c r="A1873" s="141" t="s">
        <v>99</v>
      </c>
      <c r="B1873" s="166" t="s">
        <v>621</v>
      </c>
      <c r="C1873" s="167"/>
      <c r="D1873" s="168"/>
      <c r="E1873" s="156">
        <f>E1535</f>
        <v>0</v>
      </c>
      <c r="F1873" s="157"/>
    </row>
    <row r="1874" spans="1:6" s="27" customFormat="1" ht="26.25" customHeight="1" thickBot="1">
      <c r="A1874" s="141" t="s">
        <v>100</v>
      </c>
      <c r="B1874" s="166" t="s">
        <v>931</v>
      </c>
      <c r="C1874" s="167"/>
      <c r="D1874" s="168"/>
      <c r="E1874" s="156">
        <f>E1849</f>
        <v>0</v>
      </c>
      <c r="F1874" s="157"/>
    </row>
    <row r="1875" spans="1:6" s="27" customFormat="1" ht="26.25" customHeight="1">
      <c r="A1875" s="21"/>
      <c r="B1875" s="201" t="s">
        <v>125</v>
      </c>
      <c r="C1875" s="202"/>
      <c r="D1875" s="202"/>
      <c r="E1875" s="164">
        <f>SUM(E1869:F1874)</f>
        <v>0</v>
      </c>
      <c r="F1875" s="165"/>
    </row>
    <row r="1876" spans="1:6" s="27" customFormat="1" ht="26.25" customHeight="1" thickBot="1">
      <c r="A1876" s="154"/>
      <c r="B1876" s="204" t="s">
        <v>124</v>
      </c>
      <c r="C1876" s="205"/>
      <c r="D1876" s="205"/>
      <c r="E1876" s="147">
        <v>0</v>
      </c>
      <c r="F1876" s="148">
        <f>E1875*E1876</f>
        <v>0</v>
      </c>
    </row>
    <row r="1877" spans="1:6" s="27" customFormat="1" ht="26.25" customHeight="1">
      <c r="A1877" s="34"/>
      <c r="B1877" s="201" t="s">
        <v>27</v>
      </c>
      <c r="C1877" s="202"/>
      <c r="D1877" s="203"/>
      <c r="E1877" s="206">
        <f>E1875-F1876</f>
        <v>0</v>
      </c>
      <c r="F1877" s="207"/>
    </row>
    <row r="1878" spans="1:6" s="27" customFormat="1" ht="26.25" customHeight="1">
      <c r="A1878" s="136"/>
      <c r="B1878" s="198" t="s">
        <v>29</v>
      </c>
      <c r="C1878" s="199"/>
      <c r="D1878" s="200"/>
      <c r="E1878" s="191">
        <f>E1877*0.22</f>
        <v>0</v>
      </c>
      <c r="F1878" s="192"/>
    </row>
    <row r="1879" spans="1:6" s="27" customFormat="1" ht="26.25" customHeight="1" thickBot="1">
      <c r="A1879" s="154"/>
      <c r="B1879" s="210" t="s">
        <v>28</v>
      </c>
      <c r="C1879" s="211"/>
      <c r="D1879" s="212"/>
      <c r="E1879" s="208">
        <f>E1877+E1878</f>
        <v>0</v>
      </c>
      <c r="F1879" s="209"/>
    </row>
    <row r="1880" spans="1:6" ht="18" customHeight="1"/>
    <row r="1881" spans="1:6" ht="21.75" customHeight="1">
      <c r="A1881" s="149" t="s">
        <v>1160</v>
      </c>
    </row>
    <row r="1882" spans="1:6" ht="6.75" customHeight="1"/>
    <row r="1883" spans="1:6" s="150" customFormat="1" ht="20.25" customHeight="1">
      <c r="A1883" s="196" t="s">
        <v>19</v>
      </c>
      <c r="B1883" s="196"/>
      <c r="D1883" s="196" t="s">
        <v>63</v>
      </c>
      <c r="E1883" s="196"/>
      <c r="F1883" s="196"/>
    </row>
    <row r="1884" spans="1:6" s="150" customFormat="1" ht="20.25" customHeight="1">
      <c r="A1884" s="196" t="s">
        <v>20</v>
      </c>
      <c r="B1884" s="196"/>
      <c r="D1884" s="197"/>
      <c r="E1884" s="197"/>
      <c r="F1884" s="197"/>
    </row>
  </sheetData>
  <mergeCells count="467">
    <mergeCell ref="E1868:F1868"/>
    <mergeCell ref="B1870:D1870"/>
    <mergeCell ref="E1870:F1870"/>
    <mergeCell ref="B1871:D1871"/>
    <mergeCell ref="E1871:F1871"/>
    <mergeCell ref="B1872:D1872"/>
    <mergeCell ref="E1872:F1872"/>
    <mergeCell ref="E1873:F1873"/>
    <mergeCell ref="B1874:D1874"/>
    <mergeCell ref="E1874:F1874"/>
    <mergeCell ref="A1562:A1571"/>
    <mergeCell ref="A1572:A1576"/>
    <mergeCell ref="A1577:A1578"/>
    <mergeCell ref="A1579:A1581"/>
    <mergeCell ref="A1596:A1598"/>
    <mergeCell ref="A1599:A1600"/>
    <mergeCell ref="A1724:A1725"/>
    <mergeCell ref="A1752:A1755"/>
    <mergeCell ref="B1790:D1790"/>
    <mergeCell ref="B1808:D1808"/>
    <mergeCell ref="B1835:D1835"/>
    <mergeCell ref="B1845:D1845"/>
    <mergeCell ref="E1845:F1845"/>
    <mergeCell ref="B1846:D1846"/>
    <mergeCell ref="E1846:F1846"/>
    <mergeCell ref="B1873:D1873"/>
    <mergeCell ref="B1875:D1875"/>
    <mergeCell ref="E1875:F1875"/>
    <mergeCell ref="B1876:D1876"/>
    <mergeCell ref="B1877:D1877"/>
    <mergeCell ref="E1877:F1877"/>
    <mergeCell ref="B1878:D1878"/>
    <mergeCell ref="E1878:F1878"/>
    <mergeCell ref="B1879:D1879"/>
    <mergeCell ref="E1879:F1879"/>
    <mergeCell ref="B1537:E1537"/>
    <mergeCell ref="B1554:D1554"/>
    <mergeCell ref="B1588:D1588"/>
    <mergeCell ref="B1610:D1610"/>
    <mergeCell ref="B1702:D1702"/>
    <mergeCell ref="B1728:D1728"/>
    <mergeCell ref="B1760:D1760"/>
    <mergeCell ref="B1837:D1837"/>
    <mergeCell ref="B1839:D1839"/>
    <mergeCell ref="E1839:F1839"/>
    <mergeCell ref="B1528:D1528"/>
    <mergeCell ref="A1446:A1451"/>
    <mergeCell ref="A1452:A1454"/>
    <mergeCell ref="A1455:A1456"/>
    <mergeCell ref="A1457:A1458"/>
    <mergeCell ref="A1460:A1462"/>
    <mergeCell ref="A1463:A1465"/>
    <mergeCell ref="A1466:A1468"/>
    <mergeCell ref="A1469:A1471"/>
    <mergeCell ref="A1472:A1475"/>
    <mergeCell ref="A1476:A1481"/>
    <mergeCell ref="A1482:A1483"/>
    <mergeCell ref="A1484:A1485"/>
    <mergeCell ref="A1486:A1491"/>
    <mergeCell ref="A1492:A1493"/>
    <mergeCell ref="A1494:A1496"/>
    <mergeCell ref="A1497:A1501"/>
    <mergeCell ref="A1502:A1505"/>
    <mergeCell ref="A1506:A1511"/>
    <mergeCell ref="A1526:A1527"/>
    <mergeCell ref="A1521:A1522"/>
    <mergeCell ref="A1523:A1525"/>
    <mergeCell ref="A1512:A1515"/>
    <mergeCell ref="A1516:A1518"/>
    <mergeCell ref="A1519:A1520"/>
    <mergeCell ref="A1418:A1421"/>
    <mergeCell ref="A1422:A1425"/>
    <mergeCell ref="A1427:A1428"/>
    <mergeCell ref="A1429:A1431"/>
    <mergeCell ref="A1432:A1433"/>
    <mergeCell ref="A1434:A1435"/>
    <mergeCell ref="A1436:A1437"/>
    <mergeCell ref="A1383:A1385"/>
    <mergeCell ref="A1386:A1388"/>
    <mergeCell ref="A1389:A1390"/>
    <mergeCell ref="A1395:A1404"/>
    <mergeCell ref="A1405:A1408"/>
    <mergeCell ref="A1409:A1411"/>
    <mergeCell ref="A1412:A1413"/>
    <mergeCell ref="A1414:A1415"/>
    <mergeCell ref="A1416:A1417"/>
    <mergeCell ref="A1338:A1342"/>
    <mergeCell ref="A1343:A1347"/>
    <mergeCell ref="A1348:A1356"/>
    <mergeCell ref="A1357:A1359"/>
    <mergeCell ref="A1360:A1362"/>
    <mergeCell ref="A1363:A1365"/>
    <mergeCell ref="A1366:A1367"/>
    <mergeCell ref="A1368:A1376"/>
    <mergeCell ref="A1377:A1382"/>
    <mergeCell ref="A1306:A1310"/>
    <mergeCell ref="A1311:A1315"/>
    <mergeCell ref="A1316:A1319"/>
    <mergeCell ref="A1320:A1323"/>
    <mergeCell ref="A1324:A1327"/>
    <mergeCell ref="A1328:A1331"/>
    <mergeCell ref="A1332:A1333"/>
    <mergeCell ref="A1334:A1335"/>
    <mergeCell ref="A1336:A1337"/>
    <mergeCell ref="A1260:A1266"/>
    <mergeCell ref="A1267:A1273"/>
    <mergeCell ref="A1274:A1275"/>
    <mergeCell ref="A1276:A1277"/>
    <mergeCell ref="A1278:A1279"/>
    <mergeCell ref="A1280:A1282"/>
    <mergeCell ref="A1284:A1285"/>
    <mergeCell ref="A1286:A1302"/>
    <mergeCell ref="A1303:A1305"/>
    <mergeCell ref="A1185:A1216"/>
    <mergeCell ref="A1217:A1222"/>
    <mergeCell ref="A1223:A1225"/>
    <mergeCell ref="A1226:A1229"/>
    <mergeCell ref="A1230:A1235"/>
    <mergeCell ref="A1236:A1239"/>
    <mergeCell ref="A1240:A1249"/>
    <mergeCell ref="A1251:A1252"/>
    <mergeCell ref="A1253:A1259"/>
    <mergeCell ref="B1530:D1530"/>
    <mergeCell ref="B1532:D1532"/>
    <mergeCell ref="E1532:F1532"/>
    <mergeCell ref="B1533:D1533"/>
    <mergeCell ref="E1533:F1533"/>
    <mergeCell ref="B1534:D1534"/>
    <mergeCell ref="E1534:F1534"/>
    <mergeCell ref="B1535:D1535"/>
    <mergeCell ref="E1535:F1535"/>
    <mergeCell ref="B1841:D1841"/>
    <mergeCell ref="B1840:D1840"/>
    <mergeCell ref="E1840:F1840"/>
    <mergeCell ref="E1841:F1841"/>
    <mergeCell ref="B1842:D1842"/>
    <mergeCell ref="E1842:F1842"/>
    <mergeCell ref="B1843:D1843"/>
    <mergeCell ref="E1843:F1843"/>
    <mergeCell ref="B1844:D1844"/>
    <mergeCell ref="E1844:F1844"/>
    <mergeCell ref="B1848:D1848"/>
    <mergeCell ref="E1848:F1848"/>
    <mergeCell ref="B1849:D1849"/>
    <mergeCell ref="E1849:F1849"/>
    <mergeCell ref="B1847:D1847"/>
    <mergeCell ref="E1847:F1847"/>
    <mergeCell ref="B1173:D1173"/>
    <mergeCell ref="E1173:F1173"/>
    <mergeCell ref="B1174:D1174"/>
    <mergeCell ref="E1174:F1174"/>
    <mergeCell ref="B1175:D1175"/>
    <mergeCell ref="E1175:F1175"/>
    <mergeCell ref="B1177:E1177"/>
    <mergeCell ref="B1438:D1438"/>
    <mergeCell ref="E1126:F1126"/>
    <mergeCell ref="B1127:D1127"/>
    <mergeCell ref="E1127:F1127"/>
    <mergeCell ref="B1123:D1123"/>
    <mergeCell ref="E1123:F1123"/>
    <mergeCell ref="B1125:D1125"/>
    <mergeCell ref="E1125:F1125"/>
    <mergeCell ref="B1170:D1170"/>
    <mergeCell ref="B1172:D1172"/>
    <mergeCell ref="E1172:F1172"/>
    <mergeCell ref="B1166:D1166"/>
    <mergeCell ref="E1166:F1166"/>
    <mergeCell ref="B1167:D1167"/>
    <mergeCell ref="E1167:F1167"/>
    <mergeCell ref="B1168:D1168"/>
    <mergeCell ref="E1168:F1168"/>
    <mergeCell ref="B1064:D1064"/>
    <mergeCell ref="B1090:D1090"/>
    <mergeCell ref="B1116:D1116"/>
    <mergeCell ref="B1118:D1118"/>
    <mergeCell ref="E1118:F1118"/>
    <mergeCell ref="B1119:D1119"/>
    <mergeCell ref="E1119:F1119"/>
    <mergeCell ref="B1120:D1120"/>
    <mergeCell ref="E1120:F1120"/>
    <mergeCell ref="B1121:D1121"/>
    <mergeCell ref="E1121:F1121"/>
    <mergeCell ref="B1122:D1122"/>
    <mergeCell ref="E1122:F1122"/>
    <mergeCell ref="B1124:D1124"/>
    <mergeCell ref="E1124:F1124"/>
    <mergeCell ref="B1126:D1126"/>
    <mergeCell ref="B1161:D1161"/>
    <mergeCell ref="E1161:F1161"/>
    <mergeCell ref="B1162:D1162"/>
    <mergeCell ref="E1162:F1162"/>
    <mergeCell ref="B1164:D1164"/>
    <mergeCell ref="B1143:D1143"/>
    <mergeCell ref="B1155:D1155"/>
    <mergeCell ref="B1157:D1157"/>
    <mergeCell ref="B1159:D1159"/>
    <mergeCell ref="E1159:F1159"/>
    <mergeCell ref="B1160:D1160"/>
    <mergeCell ref="E1160:F1160"/>
    <mergeCell ref="B1110:D1110"/>
    <mergeCell ref="E1110:F1110"/>
    <mergeCell ref="B1111:D1111"/>
    <mergeCell ref="E1111:F1111"/>
    <mergeCell ref="B1112:D1112"/>
    <mergeCell ref="E1112:F1112"/>
    <mergeCell ref="B1113:D1113"/>
    <mergeCell ref="E1113:F1113"/>
    <mergeCell ref="B1114:D1114"/>
    <mergeCell ref="E1114:F1114"/>
    <mergeCell ref="B1078:D1078"/>
    <mergeCell ref="B1103:D1103"/>
    <mergeCell ref="B1105:D1105"/>
    <mergeCell ref="B1107:D1107"/>
    <mergeCell ref="E1107:F1107"/>
    <mergeCell ref="B1108:D1108"/>
    <mergeCell ref="E1108:F1108"/>
    <mergeCell ref="B1109:D1109"/>
    <mergeCell ref="E1109:F1109"/>
    <mergeCell ref="B976:D976"/>
    <mergeCell ref="E976:F976"/>
    <mergeCell ref="B978:E978"/>
    <mergeCell ref="B997:D997"/>
    <mergeCell ref="B1015:D1015"/>
    <mergeCell ref="B1035:D1035"/>
    <mergeCell ref="B1051:D1051"/>
    <mergeCell ref="B969:D969"/>
    <mergeCell ref="E969:F969"/>
    <mergeCell ref="B971:D971"/>
    <mergeCell ref="B973:D973"/>
    <mergeCell ref="E973:F973"/>
    <mergeCell ref="B974:D974"/>
    <mergeCell ref="E974:F974"/>
    <mergeCell ref="B975:D975"/>
    <mergeCell ref="E975:F975"/>
    <mergeCell ref="B966:D966"/>
    <mergeCell ref="E966:F966"/>
    <mergeCell ref="B967:D967"/>
    <mergeCell ref="E967:F967"/>
    <mergeCell ref="B968:D968"/>
    <mergeCell ref="E968:F968"/>
    <mergeCell ref="E916:F916"/>
    <mergeCell ref="B941:D941"/>
    <mergeCell ref="B952:D952"/>
    <mergeCell ref="B960:D960"/>
    <mergeCell ref="B962:D962"/>
    <mergeCell ref="B964:D964"/>
    <mergeCell ref="E964:F964"/>
    <mergeCell ref="B965:D965"/>
    <mergeCell ref="E965:F965"/>
    <mergeCell ref="B803:E803"/>
    <mergeCell ref="B822:D822"/>
    <mergeCell ref="B841:D841"/>
    <mergeCell ref="B862:D862"/>
    <mergeCell ref="B876:D876"/>
    <mergeCell ref="B889:D889"/>
    <mergeCell ref="B906:D906"/>
    <mergeCell ref="B931:D931"/>
    <mergeCell ref="B908:D908"/>
    <mergeCell ref="B910:D910"/>
    <mergeCell ref="E910:F910"/>
    <mergeCell ref="B911:D911"/>
    <mergeCell ref="E911:F911"/>
    <mergeCell ref="B912:D912"/>
    <mergeCell ref="E912:F912"/>
    <mergeCell ref="B913:D913"/>
    <mergeCell ref="E913:F913"/>
    <mergeCell ref="B914:D914"/>
    <mergeCell ref="E914:F914"/>
    <mergeCell ref="B915:D915"/>
    <mergeCell ref="E915:F915"/>
    <mergeCell ref="B917:D917"/>
    <mergeCell ref="E917:F917"/>
    <mergeCell ref="B916:D916"/>
    <mergeCell ref="B800:D800"/>
    <mergeCell ref="E800:F800"/>
    <mergeCell ref="B801:D801"/>
    <mergeCell ref="E801:F801"/>
    <mergeCell ref="B790:D790"/>
    <mergeCell ref="E790:F790"/>
    <mergeCell ref="B791:D791"/>
    <mergeCell ref="E791:F791"/>
    <mergeCell ref="B792:D792"/>
    <mergeCell ref="E792:F792"/>
    <mergeCell ref="B793:D793"/>
    <mergeCell ref="E793:F793"/>
    <mergeCell ref="B794:D794"/>
    <mergeCell ref="E794:F794"/>
    <mergeCell ref="B795:D795"/>
    <mergeCell ref="E795:F795"/>
    <mergeCell ref="B796:D796"/>
    <mergeCell ref="E796:F796"/>
    <mergeCell ref="B797:D797"/>
    <mergeCell ref="E797:F797"/>
    <mergeCell ref="B798:D798"/>
    <mergeCell ref="E798:F798"/>
    <mergeCell ref="B799:D799"/>
    <mergeCell ref="E799:F799"/>
    <mergeCell ref="B783:D783"/>
    <mergeCell ref="B785:D785"/>
    <mergeCell ref="B787:D787"/>
    <mergeCell ref="E787:F787"/>
    <mergeCell ref="B788:D788"/>
    <mergeCell ref="E788:F788"/>
    <mergeCell ref="B789:D789"/>
    <mergeCell ref="E789:F789"/>
    <mergeCell ref="A742:A760"/>
    <mergeCell ref="A761:A762"/>
    <mergeCell ref="A764:A766"/>
    <mergeCell ref="A771:A772"/>
    <mergeCell ref="B773:D773"/>
    <mergeCell ref="A779:A780"/>
    <mergeCell ref="A690:A692"/>
    <mergeCell ref="A697:A698"/>
    <mergeCell ref="B699:D699"/>
    <mergeCell ref="A705:A723"/>
    <mergeCell ref="A724:A725"/>
    <mergeCell ref="A727:A729"/>
    <mergeCell ref="A734:A735"/>
    <mergeCell ref="B736:D736"/>
    <mergeCell ref="A629:A647"/>
    <mergeCell ref="A648:A649"/>
    <mergeCell ref="A651:A653"/>
    <mergeCell ref="A658:A659"/>
    <mergeCell ref="B660:D660"/>
    <mergeCell ref="A666:A684"/>
    <mergeCell ref="A685:A686"/>
    <mergeCell ref="A687:A688"/>
    <mergeCell ref="B544:D544"/>
    <mergeCell ref="B583:D583"/>
    <mergeCell ref="B622:D622"/>
    <mergeCell ref="A474:A492"/>
    <mergeCell ref="A493:A494"/>
    <mergeCell ref="A496:A498"/>
    <mergeCell ref="A503:A504"/>
    <mergeCell ref="A511:A529"/>
    <mergeCell ref="A530:A531"/>
    <mergeCell ref="A532:A533"/>
    <mergeCell ref="A535:A537"/>
    <mergeCell ref="A542:A543"/>
    <mergeCell ref="A550:A568"/>
    <mergeCell ref="A569:A570"/>
    <mergeCell ref="A571:A572"/>
    <mergeCell ref="A574:A576"/>
    <mergeCell ref="A581:A582"/>
    <mergeCell ref="A589:A607"/>
    <mergeCell ref="A608:A609"/>
    <mergeCell ref="A610:A611"/>
    <mergeCell ref="A613:A615"/>
    <mergeCell ref="A620:A621"/>
    <mergeCell ref="B505:D505"/>
    <mergeCell ref="A321:A339"/>
    <mergeCell ref="A340:A341"/>
    <mergeCell ref="A342:A344"/>
    <mergeCell ref="A346:A348"/>
    <mergeCell ref="A353:A354"/>
    <mergeCell ref="A361:A379"/>
    <mergeCell ref="A380:A381"/>
    <mergeCell ref="A383:A385"/>
    <mergeCell ref="A390:A391"/>
    <mergeCell ref="A398:A416"/>
    <mergeCell ref="A417:A418"/>
    <mergeCell ref="A419:A420"/>
    <mergeCell ref="A422:A424"/>
    <mergeCell ref="A429:A430"/>
    <mergeCell ref="A437:A455"/>
    <mergeCell ref="A456:A457"/>
    <mergeCell ref="A459:A461"/>
    <mergeCell ref="A466:A467"/>
    <mergeCell ref="B355:D355"/>
    <mergeCell ref="B392:D392"/>
    <mergeCell ref="B431:D431"/>
    <mergeCell ref="B468:D468"/>
    <mergeCell ref="B311:D311"/>
    <mergeCell ref="E311:F311"/>
    <mergeCell ref="B313:E313"/>
    <mergeCell ref="B308:D308"/>
    <mergeCell ref="E308:F308"/>
    <mergeCell ref="B309:D309"/>
    <mergeCell ref="E309:F309"/>
    <mergeCell ref="B310:D310"/>
    <mergeCell ref="E310:F310"/>
    <mergeCell ref="A143:A148"/>
    <mergeCell ref="A149:A151"/>
    <mergeCell ref="A152:A156"/>
    <mergeCell ref="A160:A168"/>
    <mergeCell ref="A169:A176"/>
    <mergeCell ref="A188:A189"/>
    <mergeCell ref="A190:A195"/>
    <mergeCell ref="B265:D265"/>
    <mergeCell ref="B278:D278"/>
    <mergeCell ref="A64:A74"/>
    <mergeCell ref="A75:A82"/>
    <mergeCell ref="A83:A90"/>
    <mergeCell ref="A91:A103"/>
    <mergeCell ref="A104:A110"/>
    <mergeCell ref="A111:A121"/>
    <mergeCell ref="A122:A126"/>
    <mergeCell ref="A127:A133"/>
    <mergeCell ref="A134:A142"/>
    <mergeCell ref="E1860:F1860"/>
    <mergeCell ref="A1:B1"/>
    <mergeCell ref="A2:B2"/>
    <mergeCell ref="A3:B3"/>
    <mergeCell ref="C2:F2"/>
    <mergeCell ref="C3:F3"/>
    <mergeCell ref="B197:D197"/>
    <mergeCell ref="D6:F6"/>
    <mergeCell ref="A11:F11"/>
    <mergeCell ref="B180:D180"/>
    <mergeCell ref="A5:B5"/>
    <mergeCell ref="A9:F9"/>
    <mergeCell ref="D7:F7"/>
    <mergeCell ref="A6:B6"/>
    <mergeCell ref="A7:B7"/>
    <mergeCell ref="D1883:F1883"/>
    <mergeCell ref="B1864:D1864"/>
    <mergeCell ref="B228:D228"/>
    <mergeCell ref="B245:D245"/>
    <mergeCell ref="B295:D295"/>
    <mergeCell ref="B297:D297"/>
    <mergeCell ref="E297:F297"/>
    <mergeCell ref="B298:D298"/>
    <mergeCell ref="E298:F298"/>
    <mergeCell ref="B299:D299"/>
    <mergeCell ref="E299:F299"/>
    <mergeCell ref="A1884:B1884"/>
    <mergeCell ref="D1884:F1884"/>
    <mergeCell ref="B1863:D1863"/>
    <mergeCell ref="B1862:D1862"/>
    <mergeCell ref="B1861:D1861"/>
    <mergeCell ref="E1863:F1863"/>
    <mergeCell ref="E1862:F1862"/>
    <mergeCell ref="E1864:F1864"/>
    <mergeCell ref="A1883:B1883"/>
    <mergeCell ref="B1860:D1860"/>
    <mergeCell ref="B55:E55"/>
    <mergeCell ref="B300:D300"/>
    <mergeCell ref="E300:F300"/>
    <mergeCell ref="B293:D293"/>
    <mergeCell ref="B301:D301"/>
    <mergeCell ref="E301:F301"/>
    <mergeCell ref="B305:D305"/>
    <mergeCell ref="B307:D307"/>
    <mergeCell ref="E307:F307"/>
    <mergeCell ref="B302:D302"/>
    <mergeCell ref="E302:F302"/>
    <mergeCell ref="B303:D303"/>
    <mergeCell ref="E303:F303"/>
    <mergeCell ref="E1856:F1856"/>
    <mergeCell ref="E1857:F1857"/>
    <mergeCell ref="E1858:F1858"/>
    <mergeCell ref="E1859:F1859"/>
    <mergeCell ref="B1851:D1851"/>
    <mergeCell ref="B1853:D1853"/>
    <mergeCell ref="E1853:F1853"/>
    <mergeCell ref="B1854:D1854"/>
    <mergeCell ref="E1854:F1854"/>
    <mergeCell ref="B1869:D1869"/>
    <mergeCell ref="E1869:F1869"/>
    <mergeCell ref="B1855:D1855"/>
    <mergeCell ref="B1856:D1856"/>
    <mergeCell ref="B1857:D1857"/>
    <mergeCell ref="B1858:D1858"/>
    <mergeCell ref="B1859:D1859"/>
    <mergeCell ref="B1866:D1866"/>
    <mergeCell ref="B1868:D1868"/>
    <mergeCell ref="E1855:F1855"/>
  </mergeCells>
  <phoneticPr fontId="0" type="noConversion"/>
  <printOptions horizontalCentered="1"/>
  <pageMargins left="0.78740157480314965" right="0.39370078740157483" top="1.1811023622047245" bottom="0.78740157480314965" header="0.39370078740157483" footer="0.39370078740157483"/>
  <pageSetup paperSize="9" orientation="portrait" r:id="rId1"/>
  <headerFooter alignWithMargins="0">
    <oddHeader xml:space="preserve">&amp;LObčina Bovec&amp;C&amp;"Tahoma,Navadno Ležeče"&amp;8Oddaja javnega naročila gradnje:
DALJINSKO OGREVANJE NA LESNO BIOMASO BOVEC&amp;R&amp;"Tahoma,Krepko"&amp;8OBRAZEC št. 13 - Predračun 
</oddHeader>
    <oddFooter>&amp;C&amp;8stran &amp;P od &amp;N</oddFooter>
    <firstFooter>&amp;C&amp;8stran 1 od 64</firstFooter>
  </headerFooter>
  <rowBreaks count="3" manualBreakCount="3">
    <brk id="181" max="16383" man="1"/>
    <brk id="229" max="16383" man="1"/>
    <brk id="1865"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Obrazec št. 13 - predračun</vt:lpstr>
      <vt:lpstr>'Obrazec št. 13 - predračun'!Področje_tiskanja</vt:lpstr>
    </vt:vector>
  </TitlesOfParts>
  <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Jaka Grabeljsek</dc:creator>
  <cp:lastModifiedBy>Jaka Grabeljšek</cp:lastModifiedBy>
  <cp:lastPrinted>2017-12-13T08:16:17Z</cp:lastPrinted>
  <dcterms:created xsi:type="dcterms:W3CDTF">2005-07-13T09:17:54Z</dcterms:created>
  <dcterms:modified xsi:type="dcterms:W3CDTF">2017-12-13T08:16:41Z</dcterms:modified>
</cp:coreProperties>
</file>